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6450"/>
  </bookViews>
  <sheets>
    <sheet name="Лист1" sheetId="1" r:id="rId1"/>
  </sheets>
  <definedNames>
    <definedName name="_xlnm.Print_Titles" localSheetId="0">Лист1!$8:$8</definedName>
    <definedName name="_xlnm.Print_Area" localSheetId="0">Лист1!$A$1:$H$111</definedName>
  </definedNames>
  <calcPr calcId="144525"/>
</workbook>
</file>

<file path=xl/calcChain.xml><?xml version="1.0" encoding="utf-8"?>
<calcChain xmlns="http://schemas.openxmlformats.org/spreadsheetml/2006/main">
  <c r="G105" i="1" l="1"/>
  <c r="G25" i="1"/>
  <c r="F24" i="1" l="1"/>
  <c r="G99" i="1" l="1"/>
  <c r="G94" i="1" l="1"/>
  <c r="G95" i="1" l="1"/>
  <c r="G37" i="1"/>
  <c r="G47" i="1" l="1"/>
  <c r="G76" i="1" l="1"/>
  <c r="G69" i="1"/>
  <c r="G63" i="1"/>
  <c r="G57" i="1"/>
  <c r="G89" i="1" s="1"/>
  <c r="G106" i="1" l="1"/>
  <c r="G38" i="1"/>
  <c r="G48" i="1" l="1"/>
  <c r="G100" i="1" l="1"/>
  <c r="G90" i="1" l="1"/>
  <c r="G11" i="1"/>
  <c r="G51" i="1" l="1"/>
  <c r="G52" i="1" s="1"/>
  <c r="G107" i="1" l="1"/>
  <c r="G12" i="1"/>
  <c r="G108" i="1" l="1"/>
</calcChain>
</file>

<file path=xl/sharedStrings.xml><?xml version="1.0" encoding="utf-8"?>
<sst xmlns="http://schemas.openxmlformats.org/spreadsheetml/2006/main" count="339" uniqueCount="162">
  <si>
    <t>№ з/п</t>
  </si>
  <si>
    <t>1.</t>
  </si>
  <si>
    <t>2.</t>
  </si>
  <si>
    <t>3.</t>
  </si>
  <si>
    <t>4.</t>
  </si>
  <si>
    <t>5.</t>
  </si>
  <si>
    <t>6.</t>
  </si>
  <si>
    <t>7.</t>
  </si>
  <si>
    <t>Збереження та популяризація культурного надбання краю, оновлення експозиційного простору музеїв</t>
  </si>
  <si>
    <t>Підтримка розвитку активного туризму на території Попівської сільської ради</t>
  </si>
  <si>
    <t xml:space="preserve">Забезпечення доступу користувачам до інформації про туристичні можливості краю з різних носіїв </t>
  </si>
  <si>
    <t>Популяризація та забезпечення доступу до культурної спадщини</t>
  </si>
  <si>
    <t>Забезпечення належного рівня збереження та використання об’єктів культурної спадщини</t>
  </si>
  <si>
    <t>Додаток</t>
  </si>
  <si>
    <t>до Програми</t>
  </si>
  <si>
    <t>6. Напрямки діяльності та заходи Програми</t>
  </si>
  <si>
    <t>Назва напрямку діяльності (пріоритетні завдання)</t>
  </si>
  <si>
    <t>Перелік заходів програми</t>
  </si>
  <si>
    <t>Строк виконання заходу</t>
  </si>
  <si>
    <t>Виконавці</t>
  </si>
  <si>
    <t>Джерела фінансування</t>
  </si>
  <si>
    <t>Орієнтовані обсяги фінансування (вартість) гривень,                                                       у тому числі</t>
  </si>
  <si>
    <t>Організація культурного дозвілля населення та розвиток аматорського мистецтва</t>
  </si>
  <si>
    <t xml:space="preserve">Бюджет
Попівської сільської територіальної громади
</t>
  </si>
  <si>
    <t>Усього за напрямком 1 Програми</t>
  </si>
  <si>
    <t>Збереження нематеріальної культурної спадщини</t>
  </si>
  <si>
    <t>Усього за напрямком 2 Програми</t>
  </si>
  <si>
    <t>Удосконалення бібліотечної справи</t>
  </si>
  <si>
    <t>Усього за напрямком 3 Програми</t>
  </si>
  <si>
    <t>Розвиток та підтримка музейної                                        діяльності</t>
  </si>
  <si>
    <t>3.1. Сприяння вільному доступу до документно-інформаційних ресурсів</t>
  </si>
  <si>
    <t>Усього за напрямком 4 Програми</t>
  </si>
  <si>
    <t xml:space="preserve">Популяризація туристичного потенціалу краю </t>
  </si>
  <si>
    <t xml:space="preserve">5.1. Проведення інформаційної  кампанії з популяризації активного відпочинку </t>
  </si>
  <si>
    <t>5.2. Популяризація туристичного потенціалу в ЗМІ, у соціальних мережах</t>
  </si>
  <si>
    <t>Усього за напрямком 5 Програми</t>
  </si>
  <si>
    <t>Бюджет
Попівської сільської територіальної громади</t>
  </si>
  <si>
    <t>Усього за напрямком 6 Програми</t>
  </si>
  <si>
    <t>Створення умов для забезпечення оптимальної рухової активності різних груп населення для зміцнення здоров’я з урахуванням інтересів, здібностей та індивідуальних особливостей кожного</t>
  </si>
  <si>
    <t>Усього за напрямком 7 Програми</t>
  </si>
  <si>
    <t>Загальна сума по заходах Програми</t>
  </si>
  <si>
    <t>Бюджет Попівської сільської територіальної громади</t>
  </si>
  <si>
    <t>Усього,                         у тому числі:</t>
  </si>
  <si>
    <t>Формування гармонійного культурного середовища Попівської сільської територіальної громади,           забезпечення культурного дозвілля, покращення культурного обслуговування населення</t>
  </si>
  <si>
    <t xml:space="preserve"> - </t>
  </si>
  <si>
    <t>Збереження та відродження                  традиційної народної культури</t>
  </si>
  <si>
    <t xml:space="preserve">Усього:                   </t>
  </si>
  <si>
    <t>Апарат Попівської сільської ради  Конотопського району Сумської області, комунальний заклад «Центр культури, дозвілля та спорту» Попівської сільської ради Конотопського району Сумської області</t>
  </si>
  <si>
    <t>Комунальний заклад                               «Центр культури, дозвілля та спорту»                       Попівської сільської ради Конотопського району Сумської області</t>
  </si>
  <si>
    <t>Комунальний заклад                          «Центр культури, дозвілля та спорту»                          Попівської сільської ради Конотопського району Сумської області</t>
  </si>
  <si>
    <t>Комунальний заклад                           «Центр культури, дозвілля та спорту»                  Попівської сільської ради Конотопського району Сумської області</t>
  </si>
  <si>
    <t>Комунальний заклад                             «Центр культури, дозвілля та спорту»                          Попівської сільської ради Конотопського району Сумської області</t>
  </si>
  <si>
    <t>6.1. Розробка інформаційних матеріалів                      з популяризації культурних цінностей, об’єктів нерухомої культурної спадщини</t>
  </si>
  <si>
    <t>Комунальний заклад                          «Центр культури, дозвілля та спорту»                             Попівської сільської ради Конотопського району Сумської області</t>
  </si>
  <si>
    <t>Комунальний заклад                            «Центр культури, дозвілля та спорту»                  Попівської сільської ради Конотопського району Сумської області</t>
  </si>
  <si>
    <t>Комунальний заклад «Центр культури, дозвілля та спорту» Попівської сільської ради Конотопського району            Сумської області</t>
  </si>
  <si>
    <t>Апарат Попівської сільської ради  Конотопського району Сумської області, комунальний заклад «Центр культури, дозвілля та спорту» Попівської сільської ради Конотопського району                Сумської області</t>
  </si>
  <si>
    <t>Комунальний заклад                              «Центр культури, дозвілля та спорту»                    Попівської сільської ради Конотопського району Сумської області</t>
  </si>
  <si>
    <t>4.1. Сприяння забезпеченню подальшого розвитку музеїв  на громадських засадах, організація виставкової діяльності</t>
  </si>
  <si>
    <t>Підвищення рівня охоплення населення руховою активністю, сприяння здоровому способу життя, популяризація занять фізичною культурою і спортом серед різних верств населення, підвищення спортивної 
майстерності</t>
  </si>
  <si>
    <t xml:space="preserve"> Збереження пам’яток                                                             культурної спадщини краю</t>
  </si>
  <si>
    <t>6.2. Моніторинг нерухомої  культурної спадщини</t>
  </si>
  <si>
    <t>8.</t>
  </si>
  <si>
    <t>Усього за напрямком 8 Програми</t>
  </si>
  <si>
    <t xml:space="preserve">                                                                  </t>
  </si>
  <si>
    <t>Формування української громадянської ідентичності, вшанування захисників і захисниць України, які полягли у боротьбі за захист незалежності та територіальної цілісності України</t>
  </si>
  <si>
    <t>Створення умов для формування ціннісних орієнтирів на прикладах мужності та героїзму захисників і захисниць, шанобливого ставлення до Героїв, національно-патріотичної свідомості громадян</t>
  </si>
  <si>
    <t>2025 рік</t>
  </si>
  <si>
    <t>2.1. Проведення заходів, спрямованих на дослідження та популяризацію елементів нематеріальної культурної спадщини</t>
  </si>
  <si>
    <t xml:space="preserve">Забезпечення доступності для громадян до  документних (у вигляді книг, журналів, газет ) та інформаційних ресурсів через мережу Інтернет </t>
  </si>
  <si>
    <t>6..3. Вжиття заходів, спрямованих на виконання вимог Закону України "Про засудження та заборону пропаганди російської імперської політики в Україні і деколонізацію топонімії"</t>
  </si>
  <si>
    <t>Комунальний заклад "Центр культури, дозвілля  та спорту" Попівської сільської ради Конотопського району Сумської області</t>
  </si>
  <si>
    <t>-</t>
  </si>
  <si>
    <t>Очищення публічного простору  населених пунктів Попівської територіальної громади від російської імперської та комуністичної символіки</t>
  </si>
  <si>
    <t>8.1. Проведення фізкультурно-спортивних заходів серед різних верств населення та участь у районних  змаганнях відповідно до календарного плану</t>
  </si>
  <si>
    <t>8.2. Створення умов для підвищення рівня фізичної підготовки молоді для проходження служби у Збройних силах України</t>
  </si>
  <si>
    <r>
      <rPr>
        <sz val="12"/>
        <rFont val="Times New Roman"/>
        <family val="1"/>
        <charset val="204"/>
      </rPr>
      <t>7.1.</t>
    </r>
    <r>
      <rPr>
        <b/>
        <sz val="12"/>
        <rFont val="Times New Roman"/>
        <family val="1"/>
        <charset val="204"/>
      </rPr>
      <t xml:space="preserve"> </t>
    </r>
    <r>
      <rPr>
        <sz val="12"/>
        <rFont val="Times New Roman"/>
        <family val="1"/>
        <charset val="204"/>
      </rPr>
      <t>Проведення збору, оброблення та систематизації інформації про жителів громади, які загинули, захищаючи суверенітет і територіальну цілісність України</t>
    </r>
  </si>
  <si>
    <t>9.</t>
  </si>
  <si>
    <t>Створення належних умов для тимчасового перебування, забезпечення базових потреб внутрішньо переміщених (евакуйованих) осіб</t>
  </si>
  <si>
    <t>9.3.  Проведення робіт по об'єкту "Капітальний ремонт кімнат ІІІ-го поверху в будівлі спального корпусу В-3 за адресою: вул.Лісна,1а, с.Таранське, Конотопського району, Сумської області, Україна для облаштування місць тимчасового перебування внутрішньо переміщених   (евакуйованих) осіб"</t>
  </si>
  <si>
    <t>9.4.  Проведення робіт по об'єкту "Капітальний ремонт вентиляційної системи  в будівлі спального корпусу В-3 за адресою: вул.Лісна,1а, с.Таранське, Конотопського району, Сумської області, Україна для облаштування місць тимчасового перебування внутрішньо переміщених   (евакуйованих) осіб" (тепла підлога санвузлів)</t>
  </si>
  <si>
    <t>9.5. Проведення авторського нагляду об'єктів всього, в тому числі:</t>
  </si>
  <si>
    <t xml:space="preserve"> -  "Капітальний ремонт кімнат ІІІ-го поверху в будівлі спального корпусу В-3 за адресою: вул.Лісна,1а, с.Таранське, Конотопського району, Сумської області, Україна для облаштування місць тимчасового перебування внутрішньо переміщених   (евакуйованих) осіб"</t>
  </si>
  <si>
    <t xml:space="preserve"> - "Капітальний ремонт вентиляційної системи  в будівлі спального корпусу В-3 за адресою: вул.Лісна,1а, с.Таранське, Конотопського району, Сумської області, Україна для облаштування місць тимчасового перебування внутрішньо переміщених   (евакуйованих) осіб" (тепла підлога санвузлів)</t>
  </si>
  <si>
    <t>9.6. Проведення технічного нагляду об'єктів всього, в тому числі:</t>
  </si>
  <si>
    <t xml:space="preserve"> - "Капітальний ремонт кімнат ІІІ-го поверху в будівлі спального корпусу В-3 за адресою: вул.Лісна,1а, с.Таранське, Конотопського району, Сумської області, Україна для облаштування місць тимчасового перебування внутрішньо переміщених   (евакуйованих) осіб"</t>
  </si>
  <si>
    <t>9.7. Проведення експертизи по  об'єктах всього, в тому числі:</t>
  </si>
  <si>
    <t>9.8. Виготовлення проектно-кошторисної документації  по  об'єктах всього, в тому числі:</t>
  </si>
  <si>
    <t>Усього за напрямком 9 Програми</t>
  </si>
  <si>
    <t>9.1.  Проведення робіт по об'єкту "Капітальний ремонт кімнат ІІ-го поверху в будівлі спального корпусу В-3 за адресою: вул.Лісна,1а, с.Таранське, Конотопського району, Сумської області, Україна для облаштування місць тимчасового перебування внутрішньо переміщених   (евакуйованих) осіб. Коригування."</t>
  </si>
  <si>
    <t xml:space="preserve"> - "Капітальний ремонт кімнат ІІ-го поверху в будівлі спального корпусу В-3 за адресою: вул.Лісна,1а, с.Таранське, Конотопського району, Сумської області, Україна для облаштування місць тимчасового перебування внутрішньо переміщених   (евакуйованих) осіб. Коригування."</t>
  </si>
  <si>
    <t>9.2.  Проведення робіт по об'єкту "Капітальний ремонт кімнат І-го поверху в будівлі спального корпусу В-3 за адресою: вул.Лісна,1а, с.Таранське, Конотопського району, Сумської області, Україна для облаштування місць тимчасового перебування внутрішньо переміщених   (евакуйованих) осіб. Коригування."</t>
  </si>
  <si>
    <t xml:space="preserve"> - "Капітальний ремонт кімнат І-го поверху в будівлі спального корпусу В-3 за адресою: вул.Лісна,1а, с.Таранське, Конотопського району, Сумської області, Україна для облаштування місць тимчасового перебування внутрішньо переміщених   (евакуйованих) осіб. Коригування."</t>
  </si>
  <si>
    <t xml:space="preserve"> - "Капітальний ремонт кімнат ІІІ-го поверху в будівлі спального корпусу В-3 за адресою: вул.Лісна,1а, с.Таранське, Конотопського району, Сумської області, Україна для облаштування місць тимчасового перебування внутрішньо переміщених   (евакуйованих) осіб. Коригування."</t>
  </si>
  <si>
    <t xml:space="preserve"> -  "Капітальний ремонт кімнат ІІІ-го поверху в будівлі спального корпусу В-3 за адресою: вул.Лісна,1а, с.Таранське, Конотопського району, Сумської області, Україна для облаштування місць тимчасового перебування внутрішньо переміщених   (евакуйованих) осіб. Коригування."</t>
  </si>
  <si>
    <t xml:space="preserve"> -  "Капітальний ремонт системи електропостачання  в будівлі спального корпусу В-3 за адресою: вул.Лісна,1а, с.Таранське, Конотопського району, Сумської області, Україна для облаштування місць тимчасового перебування внутрішньо переміщених   (евакуйованих) осіб. Коригування."</t>
  </si>
  <si>
    <t>9.9. Придбання предметів, матеріалів, обладнання та інвентарю для облаштування місць тимчасового перебування внутрішньо переміщених (евакуйованих) осіб</t>
  </si>
  <si>
    <t xml:space="preserve"> -  "Капітальний ремонт будівель та споруд за адресою: вул.Лісна,1а, с.Таранське, Конотопського району, Сумської області, Україна. (Центр відновлення здоров'я). Коригування."</t>
  </si>
  <si>
    <t>10.</t>
  </si>
  <si>
    <t>Покращення матеріально-технічної бази комунального закладу "Центр культури, дозвілля та спорту" Попівської сільської ради Конотопського району Сумської області</t>
  </si>
  <si>
    <t>10.1. Придбання комп'ютерного комплексу</t>
  </si>
  <si>
    <t>Оснащення сучасною комп'ютерною технікою сприятиме покращенню ефективності виконання завдань</t>
  </si>
  <si>
    <t>Усього за напрямком 10 Програми</t>
  </si>
  <si>
    <t xml:space="preserve"> - "Капітальний ремонт кімнат І-го поверху в будівлі спального корпусу В-3 за адресою: вул.Лісна,1а, с.Таранське, Конотопського району, Сумської області, Україна для облаштування місць тимчасового перебування внутрішньо переміщених   (евакуйованих) осіб. Коригування." </t>
  </si>
  <si>
    <t>11.</t>
  </si>
  <si>
    <t>Забезпечення заходів безпеки та захисту, облаштування найпростіших укриттів</t>
  </si>
  <si>
    <t>Облаштування найпростіших укриттів, забезпечення захисту та безпеки населення громади, працівників закладів в умовах загроз воєнного характеру</t>
  </si>
  <si>
    <t>Усього за напрямком 11 Програми</t>
  </si>
  <si>
    <t>11.2. Проведення поточного ремонту найпростішого укриття Юрівського сільського будинку культури-філії комунального закладу "Центр культури, дозвілля та спорту" Попівської сільської ради Конотопського району Сумської області</t>
  </si>
  <si>
    <t xml:space="preserve"> - "Капітальний ремонт будівель та споруд за адресою: вул. Лісна,1а, с. Таранське, Конотопського району, Сумської області, Україна (Центр відновлення здоров'я) Комунального закладу "Центр культури, дозвілля та спорту" Попівської сільської ради Конотопського району Сумської області"</t>
  </si>
  <si>
    <t>Облаштування місць тимчасового перебування внутрішньо переміщених (евакуйованих) осіб, створення Центру відновлення здоров'я</t>
  </si>
  <si>
    <t>Визначення обсягу пошкоджень внаслідок військових дій, спричинених збройною агресією російської федерації</t>
  </si>
  <si>
    <t>12.</t>
  </si>
  <si>
    <t xml:space="preserve">Проведення ремонтних робіт у приміщеннях структурних підрозділів комунального закладу "Центр культури, дозвілля та спорту" Попівської сільської ради Конотопського району Сумської області  </t>
  </si>
  <si>
    <t>12.1. Проведення поточного ремонту Чорноплатівського сільського будинку культури-філії комунального закладу "Центр культури, дозвілля та спорту" Попівської сільської ради Конотопського району Сумської області</t>
  </si>
  <si>
    <t>Покращення матеріально-технічної бази, забезпечення комфортних умов для відвідувачів</t>
  </si>
  <si>
    <t>Усього за напрямком 12 Програми</t>
  </si>
  <si>
    <t>6.4. Проведення поточних ремонтів пам'яток культурної спадщини  всього, в тому числі:</t>
  </si>
  <si>
    <t xml:space="preserve"> - меморіалу  с. Мельня Конотопського району Сумської області</t>
  </si>
  <si>
    <t>Відновлення  після пошкоджень внаслідок військових дій, спричинених збройною агресією російської федерації</t>
  </si>
  <si>
    <t xml:space="preserve"> - "Капітальний ремонт (відновлення пошкоджених в результаті збройної агресії РФ)  вікон  в будівлі спального корпусу В-3 за адресою: вул.Лісна,1а, с.Таранське, Конотопського району, Сумської області, Україна" </t>
  </si>
  <si>
    <t xml:space="preserve">Секретар ради  </t>
  </si>
  <si>
    <t>Валентина МАЛІГОН</t>
  </si>
  <si>
    <t xml:space="preserve"> - меморіалу Слави с.Шаповалівка Конотопського району Сумської області</t>
  </si>
  <si>
    <t>Забезпечення збереження  матеріалів та обладнання</t>
  </si>
  <si>
    <t>Забезпечення дотримання вимог чинного законодавства у сфері закупівель</t>
  </si>
  <si>
    <t xml:space="preserve"> - пам'ятника Гетьману І.Виговському с.Шаповалівка Конотопського району Сумської області</t>
  </si>
  <si>
    <t xml:space="preserve"> - пам'ятника загиблим воїнам-односельцям       с. Присеймів'я Конотопського району Сумської області</t>
  </si>
  <si>
    <t xml:space="preserve"> - меморіалу с.М.Самбір Конотопського району Сумської області</t>
  </si>
  <si>
    <t xml:space="preserve"> - пам'ятника-меморіалу с.Попівка Конотопського району Сумської області</t>
  </si>
  <si>
    <t>6.5. Придбання меморіальних табличок для встановлення їх на території с. М.Самбір</t>
  </si>
  <si>
    <t>Створення комфортного середовища для надання якісних послуг</t>
  </si>
  <si>
    <t xml:space="preserve">12.2. Проведення поточного ремонту силової та освітлювальної електромережі Шаповалівського сільського будинку культури-філії </t>
  </si>
  <si>
    <t>Забезпечення належного рівня збереження об'єктів культурної спадщини</t>
  </si>
  <si>
    <t>Забезпечення належного рівня збереження та використання об'єктів культурної спадщини</t>
  </si>
  <si>
    <t>10.2 Придбання спліт-системи OLMO (кондиціонер)</t>
  </si>
  <si>
    <t>7.2. Придбання пам'ятних знаків (стендів) військовослужбовцям Збройних Сил України, інших військових формувань, які загинули (померли), захищаючи територіальну цілісність і незалежність України; конструкції "Герб"; флагштоку з прапором України; кованої конструкції соняшника з підставкою  для встановлення їх на території с. Попівка</t>
  </si>
  <si>
    <t>7.3. Оплата послуг за встановлення пам'ятних знаків (стендів) військовослужбовцям Збройних Сил України, інших військових формувань, які загинули (померли), захищаючи територіальну цілісність і незалежність України, флагштоку та конструкції "Герб", кованої конструкції соняшника з підставкою  на території               с. Попівка</t>
  </si>
  <si>
    <t xml:space="preserve">7.7. Оплата послуг з облаштування території в с. Шаповалівка, с.Попівка для встановлення пам'ятних знаків (стендів) військовослужбовцям Збройних Сил України, інших військових формувань, які загинули (померли), захищаючи територіальну цілісність і незалежність України  </t>
  </si>
  <si>
    <t xml:space="preserve">7.8.Придбання матеріалів для облаштування території в с. Шаповалівка, с. Попівка для встановлення пам'ятних знаків (стендів) військовослужбовцям Збройних Сил України, інших військових формувань, які загинули (померли), захищаючи територіальну цілісність і незалежність України  </t>
  </si>
  <si>
    <t>6.6. Придбання хреста пам'яті жертв Голодоморів в Україні с. Попівка</t>
  </si>
  <si>
    <t xml:space="preserve">Увіковічення  пам'яті жертв Голодоморів  </t>
  </si>
  <si>
    <t>12.3. Проведення поточного ремонту покрівлі Шаповалівського сільського будинку культури-філії КЗ "ЦКДС" Попівської сільської ради Конотопського району Сумської області</t>
  </si>
  <si>
    <t>7.4. Оплата послуг за друк та монтаж постерів до пам'ятних знаків (стендів) військовослужбовцям Збройних Сил України, інших військових формувань, які загинули (померли), захищаючи територіальну цілісність і незалежність України, для встановлення їх на території Попівської сільської ради Конотопського району Сумської області (с.Попівка, с.Вирівка, с.Кузьки,                      с. Шаповалівка, с.Юрівка, с.Карабутове, с.Кошари, с. Мельня, с.Чорноплатове,            с. Присеймів'я,с.Малий Самбір, с.Соснівка, с. Шевченкове, с. Дептівка)</t>
  </si>
  <si>
    <t>7.5.Придбання пам'ятних знаків (стендів) військовослужбовцям Збройних Сил України, інших військових формувань, які загинули (померли), захищаючи територіальну цілісність і незалежність України  для встановлення їх на території  Попівської сільської ради Конотопського району Сумської області          (с. Вирівка, с.Кузьки, с. Шаповалівка, с.Юрівка, с.Карабутове, с.Кошари, с. Мельня, с.Чорноплатове, с. Присеймів'я,с.Малий Самбір, с.Соснівка, с.Шевченкове, с. Дептівка)</t>
  </si>
  <si>
    <t>6.7. Придбання меморіальної таблиці с. Кузьки Попівської сільської ради Конотопського району Сумської області</t>
  </si>
  <si>
    <t>10.3 Придбання банерів</t>
  </si>
  <si>
    <t>Формування  національно-патріотичної  свідомості молоді, вивчення історії та культури  краю</t>
  </si>
  <si>
    <t>11.1. Придбання предметів, матеріалів, будівельних матеріалів, інвентарю, обладнання  та предметів довгострокового користування для ремонтів найпростіших укриттів</t>
  </si>
  <si>
    <t>11.3. Оплата послуг з демонтажу, монтажу дверей металевих утеплених в найпростішому укритті Шаповалівського сільського будинку культури-філії</t>
  </si>
  <si>
    <t xml:space="preserve">Бюджет
Попівської сільської територіальної громади                              </t>
  </si>
  <si>
    <t xml:space="preserve">Бюджет
Попівської сільської територіальної громади </t>
  </si>
  <si>
    <t xml:space="preserve"> - пам'ятника с. Жолдаки Попівської сільської ради Конотопського району Сумської області</t>
  </si>
  <si>
    <t>9.10. Оплата послуг з проведення будівельно-технічного експертного дослідження за адресою: вул.Лісна,1а, с. Таранське, Конотопського району, Сумської області, Україна</t>
  </si>
  <si>
    <t xml:space="preserve"> 9.11. Капітальний ремонт (відновлення пошкоджених в результаті збройної агресії РФ) вікон  в будівлі спального корпусу В-3 за адресою: вул.Лісна,1а, с.Таранське, Конотопського району, Сумської області, Україна</t>
  </si>
  <si>
    <t>9.12. Оплата автомобільних послуг для перевезення матеріалів та обладнання за адресою: вул.Лісна,1а, с.Таранське, Конотопського району, Сумської області</t>
  </si>
  <si>
    <t xml:space="preserve">9.13. Надання консультаційних послуг інженера консультанта по об'єкту "Капітальний ремонт будівель та споруд за адресою: вул.Лісна,1а, с.Таранське, Конотопського району, Сумської області, Україна (Центр відновлення здоров'я) Комунального закладу "Центр культури, дозвілля та спорту" Попівської сільської ради Конотопського району Сумської області </t>
  </si>
  <si>
    <t>9.14.Технічне обслуговування системи водоочистки для облаштування місць тимчасового перебування внутрішньо переміщених (евакуйованих) осіб за адресою: вул. Лісна,1а, с.Таранське, Конотопського району, Сумської області, Україна</t>
  </si>
  <si>
    <t xml:space="preserve"> - пам'ятника с. Гути Попівської сільської ради Конотопського району Сумської області</t>
  </si>
  <si>
    <t>12.4. Проведення поточного ремонту дверей (заміна дверей) Шевченківського сільського клубу -філії КЗ "ЦКДС" Попівської сільської ради Конотопського району Сумської області</t>
  </si>
  <si>
    <t>1.1. Проведення свят, фестивалів, конкурсів, культурно-мистецьких заходів: до Дня Соборності України; до Дня вшанування учасників бойових дій на території інших держав;  до Дня Героїв Небесної Сотні; до Міжнародного дня прав жінок і миру; до 211-ї річниці з Дня народження Т.Г.Шевченка; до Дня Чорнобильської трагедії; до Дня пам'яті та перемоги над нацизмом у Другій світовій війні 1939-1941 років; до Дня матері; до  Дня сім’ї; до Дня Європи в Україні; до Міжнародного дня захисту дітей; до Дня скорботи і вшанування пам’яті жертв війни в Україні; до Дня  Конституції України;  до Дня Української Державності; до Дня незалежності України; до Дня пам’яті захисників України, які загинули в боротьбі за незалежність, суверенітет і  територіальну цілісність України; до Дня захисників і захисниць України; до Дня пам’яті жертв голодоморів; до Дня Гідності та  Свободи; до Дня працівників сільського господарства; до Дня Збройних Сил України; до Дня вшанування учасників ліквідації наслідків аварії на Чорнобильській АЕС; до новорічно-різдвяних свят; урочистостей з нагоди 366-ї річниці перемоги війська під проводом гетьмана України І.Виговського у Конотопській битві 1659 року;  свята «Віншуємо суницю – першу ягоду - царицю»  та інших заходів організації культурного дозвілля</t>
  </si>
  <si>
    <t>7.6. Оплата послуг за встановлення пам'ятних знаків (стендів) військовослужбовцям Збройних Сил України, інших військових формувань, які загинули (померли), захищаючи територіальну цілісність і незалежність України   на території Попівської сільської ради Конотопського району Сумської області (с. Вирівка, с.Кузьки, с.Юрівка, с.Карабутове, с.Кошари, с. Мельня, с.Чорноплатове, с. Присеймів'я,с.Малий Самбір, с. Соснівка, с. Шевченкове, с. Дептівка, с. Шаповалівка)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</si>
</sst>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
    <numFmt numFmtId="166" formatCode="#,##0.00000"/>
  </numFmts>
  <fonts count="14" x14ac:knownFonts="1">
    <font>
      <sz val="11"/>
      <color rgb="FF000000"/>
      <name val="Calibri"/>
      <family val="2"/>
      <charset val="1"/>
    </font>
    <font>
      <sz val="12"/>
      <name val="Times New Roman"/>
      <family val="1"/>
      <charset val="204"/>
    </font>
    <font>
      <b/>
      <sz val="12"/>
      <name val="Times New Roman"/>
      <family val="1"/>
      <charset val="204"/>
    </font>
    <font>
      <b/>
      <sz val="14"/>
      <name val="Times New Roman"/>
      <family val="1"/>
      <charset val="204"/>
    </font>
    <font>
      <b/>
      <sz val="18"/>
      <name val="Times New Roman"/>
      <family val="1"/>
      <charset val="1"/>
    </font>
    <font>
      <b/>
      <sz val="13"/>
      <name val="Times New Roman"/>
      <family val="1"/>
      <charset val="204"/>
    </font>
    <font>
      <b/>
      <sz val="16"/>
      <name val="Times New Roman"/>
      <family val="1"/>
      <charset val="204"/>
    </font>
    <font>
      <b/>
      <sz val="10"/>
      <name val="Times New Roman"/>
      <family val="1"/>
      <charset val="204"/>
    </font>
    <font>
      <b/>
      <sz val="11"/>
      <name val="Times New Roman"/>
      <family val="1"/>
      <charset val="204"/>
    </font>
    <font>
      <sz val="12"/>
      <color rgb="FFFF0000"/>
      <name val="Times New Roman"/>
      <family val="1"/>
      <charset val="204"/>
    </font>
    <font>
      <b/>
      <sz val="12"/>
      <color rgb="FFFF0000"/>
      <name val="Times New Roman"/>
      <family val="1"/>
      <charset val="204"/>
    </font>
    <font>
      <sz val="12"/>
      <color theme="0"/>
      <name val="Times New Roman"/>
      <family val="1"/>
      <charset val="204"/>
    </font>
    <font>
      <sz val="11"/>
      <name val="Calibri"/>
      <family val="2"/>
      <charset val="1"/>
    </font>
    <font>
      <sz val="10.5"/>
      <name val="Times New Roman"/>
      <family val="1"/>
      <charset val="204"/>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indexed="64"/>
      </bottom>
      <diagonal/>
    </border>
    <border>
      <left style="thin">
        <color auto="1"/>
      </left>
      <right style="thin">
        <color auto="1"/>
      </right>
      <top/>
      <bottom/>
      <diagonal/>
    </border>
    <border>
      <left style="thin">
        <color auto="1"/>
      </left>
      <right/>
      <top style="thin">
        <color auto="1"/>
      </top>
      <bottom/>
      <diagonal/>
    </border>
    <border>
      <left style="thin">
        <color auto="1"/>
      </left>
      <right/>
      <top/>
      <bottom/>
      <diagonal/>
    </border>
  </borders>
  <cellStyleXfs count="1">
    <xf numFmtId="0" fontId="0" fillId="0" borderId="0"/>
  </cellStyleXfs>
  <cellXfs count="246">
    <xf numFmtId="0" fontId="0" fillId="0" borderId="0" xfId="0"/>
    <xf numFmtId="0" fontId="2" fillId="0" borderId="0" xfId="0" applyFont="1" applyFill="1" applyAlignment="1" applyProtection="1"/>
    <xf numFmtId="0" fontId="1" fillId="0" borderId="3" xfId="0" applyFont="1" applyFill="1" applyBorder="1" applyAlignment="1" applyProtection="1">
      <alignment horizontal="justify" vertical="top" wrapText="1"/>
    </xf>
    <xf numFmtId="0" fontId="1" fillId="0" borderId="0" xfId="0" applyFont="1" applyFill="1" applyAlignment="1" applyProtection="1"/>
    <xf numFmtId="0" fontId="2" fillId="0" borderId="0" xfId="0" applyFont="1" applyFill="1" applyAlignment="1" applyProtection="1">
      <alignment vertical="top" wrapText="1"/>
    </xf>
    <xf numFmtId="0" fontId="2" fillId="0" borderId="0" xfId="0" applyFont="1" applyFill="1" applyAlignment="1" applyProtection="1">
      <alignment vertical="top"/>
    </xf>
    <xf numFmtId="0" fontId="2" fillId="0" borderId="0" xfId="0" applyFont="1" applyFill="1" applyAlignment="1" applyProtection="1">
      <alignment horizontal="center" vertical="center"/>
    </xf>
    <xf numFmtId="0" fontId="1" fillId="0" borderId="1" xfId="0" applyFont="1" applyFill="1" applyBorder="1" applyAlignment="1" applyProtection="1">
      <alignment horizontal="left" vertical="top" wrapText="1"/>
    </xf>
    <xf numFmtId="0" fontId="1" fillId="0" borderId="6" xfId="0" applyFont="1" applyFill="1" applyBorder="1" applyAlignment="1" applyProtection="1">
      <alignment horizontal="center" vertical="center"/>
    </xf>
    <xf numFmtId="0" fontId="2" fillId="0" borderId="5" xfId="0" applyFont="1" applyFill="1" applyBorder="1" applyAlignment="1" applyProtection="1"/>
    <xf numFmtId="0" fontId="1" fillId="0" borderId="1" xfId="0" applyFont="1" applyFill="1" applyBorder="1" applyAlignment="1" applyProtection="1">
      <alignment horizontal="justify" vertical="top" wrapText="1"/>
    </xf>
    <xf numFmtId="0" fontId="2" fillId="0" borderId="0" xfId="0" applyFont="1" applyFill="1" applyBorder="1" applyAlignment="1" applyProtection="1"/>
    <xf numFmtId="0" fontId="2" fillId="0" borderId="0" xfId="0" applyFont="1" applyFill="1" applyBorder="1" applyAlignment="1" applyProtection="1">
      <alignment vertical="top" wrapText="1"/>
    </xf>
    <xf numFmtId="0" fontId="2" fillId="0" borderId="0" xfId="0" applyFont="1" applyFill="1" applyBorder="1" applyAlignment="1" applyProtection="1">
      <alignment vertical="top"/>
    </xf>
    <xf numFmtId="0" fontId="4" fillId="0" borderId="0" xfId="0" applyFont="1" applyFill="1" applyAlignment="1" applyProtection="1"/>
    <xf numFmtId="0" fontId="1" fillId="0" borderId="2" xfId="0" applyFont="1" applyFill="1" applyBorder="1" applyAlignment="1" applyProtection="1">
      <alignment horizontal="center" vertical="top"/>
    </xf>
    <xf numFmtId="3" fontId="2" fillId="0" borderId="3" xfId="0" applyNumberFormat="1" applyFont="1" applyFill="1" applyBorder="1" applyAlignment="1" applyProtection="1">
      <alignment horizontal="center" vertical="center"/>
    </xf>
    <xf numFmtId="3" fontId="2" fillId="0" borderId="1" xfId="0" applyNumberFormat="1" applyFont="1" applyFill="1" applyBorder="1" applyAlignment="1" applyProtection="1">
      <alignment horizontal="center" vertical="center"/>
    </xf>
    <xf numFmtId="0" fontId="1" fillId="0" borderId="3" xfId="0" applyFont="1" applyFill="1" applyBorder="1" applyAlignment="1" applyProtection="1">
      <alignment horizontal="center" vertical="top"/>
    </xf>
    <xf numFmtId="0" fontId="1" fillId="0" borderId="6" xfId="0" applyFont="1" applyFill="1" applyBorder="1" applyAlignment="1" applyProtection="1">
      <alignment horizontal="center" vertical="top"/>
    </xf>
    <xf numFmtId="0" fontId="2" fillId="0" borderId="1" xfId="0" applyFont="1" applyFill="1" applyBorder="1" applyAlignment="1" applyProtection="1">
      <alignment horizontal="center" vertical="top"/>
    </xf>
    <xf numFmtId="0" fontId="2" fillId="0" borderId="0" xfId="0" applyFont="1" applyFill="1" applyAlignment="1" applyProtection="1">
      <alignment horizontal="left"/>
    </xf>
    <xf numFmtId="0" fontId="2" fillId="0" borderId="1" xfId="0" applyFont="1" applyFill="1" applyBorder="1" applyAlignment="1" applyProtection="1">
      <alignment horizontal="center" vertical="top" wrapText="1"/>
    </xf>
    <xf numFmtId="164" fontId="2" fillId="0" borderId="3" xfId="0" applyNumberFormat="1" applyFont="1" applyFill="1" applyBorder="1" applyAlignment="1" applyProtection="1">
      <alignment horizontal="center" vertical="center" wrapText="1"/>
    </xf>
    <xf numFmtId="165" fontId="2" fillId="0" borderId="1" xfId="0" applyNumberFormat="1" applyFont="1" applyFill="1" applyBorder="1" applyAlignment="1" applyProtection="1">
      <alignment horizontal="center" vertical="top" wrapText="1"/>
    </xf>
    <xf numFmtId="0" fontId="2" fillId="0" borderId="0" xfId="0" applyFont="1" applyFill="1" applyAlignment="1" applyProtection="1">
      <alignment wrapText="1"/>
    </xf>
    <xf numFmtId="165" fontId="1" fillId="0" borderId="1" xfId="0" applyNumberFormat="1" applyFont="1" applyFill="1" applyBorder="1" applyAlignment="1" applyProtection="1">
      <alignment horizontal="center" vertical="top" wrapText="1"/>
    </xf>
    <xf numFmtId="0" fontId="1" fillId="0" borderId="9" xfId="0" applyFont="1" applyFill="1" applyBorder="1" applyAlignment="1" applyProtection="1">
      <alignment horizontal="center" vertical="top"/>
    </xf>
    <xf numFmtId="0" fontId="1" fillId="0" borderId="2" xfId="0" applyFont="1" applyFill="1" applyBorder="1" applyAlignment="1" applyProtection="1">
      <alignment horizontal="justify" vertical="top" wrapText="1"/>
    </xf>
    <xf numFmtId="164" fontId="2" fillId="0" borderId="1" xfId="0" applyNumberFormat="1" applyFont="1" applyFill="1" applyBorder="1" applyAlignment="1" applyProtection="1">
      <alignment horizontal="center" vertical="center" wrapText="1"/>
    </xf>
    <xf numFmtId="0" fontId="2" fillId="0" borderId="7" xfId="0" applyFont="1" applyFill="1" applyBorder="1" applyAlignment="1" applyProtection="1"/>
    <xf numFmtId="0" fontId="2" fillId="0" borderId="5" xfId="0" applyFont="1" applyFill="1" applyBorder="1" applyAlignment="1" applyProtection="1">
      <alignment horizontal="center" vertical="center" wrapText="1"/>
    </xf>
    <xf numFmtId="0" fontId="2" fillId="0" borderId="7" xfId="0" applyFont="1" applyFill="1" applyBorder="1" applyAlignment="1" applyProtection="1">
      <alignment horizontal="left" vertical="top" wrapText="1"/>
    </xf>
    <xf numFmtId="0" fontId="2" fillId="0" borderId="6" xfId="0" applyFont="1" applyFill="1" applyBorder="1" applyAlignment="1" applyProtection="1"/>
    <xf numFmtId="0" fontId="2" fillId="0" borderId="4" xfId="0" applyFont="1" applyFill="1" applyBorder="1" applyAlignment="1" applyProtection="1"/>
    <xf numFmtId="0" fontId="2" fillId="0" borderId="8" xfId="0" applyFont="1" applyFill="1" applyBorder="1" applyAlignment="1" applyProtection="1">
      <alignment horizontal="center" vertical="center" wrapText="1"/>
    </xf>
    <xf numFmtId="0" fontId="2" fillId="0" borderId="4" xfId="0" applyFont="1" applyFill="1" applyBorder="1" applyAlignment="1" applyProtection="1">
      <alignment horizontal="left" vertical="top" wrapText="1"/>
    </xf>
    <xf numFmtId="0" fontId="1" fillId="0" borderId="7" xfId="0" applyFont="1" applyFill="1" applyBorder="1" applyAlignment="1" applyProtection="1">
      <alignment horizontal="center" vertical="center"/>
    </xf>
    <xf numFmtId="0" fontId="1" fillId="0" borderId="5" xfId="0" applyFont="1" applyFill="1" applyBorder="1" applyAlignment="1" applyProtection="1">
      <alignment horizontal="center" vertical="center"/>
    </xf>
    <xf numFmtId="0" fontId="1" fillId="0" borderId="7" xfId="0" applyFont="1" applyFill="1" applyBorder="1" applyAlignment="1" applyProtection="1"/>
    <xf numFmtId="0" fontId="1" fillId="0" borderId="5" xfId="0" applyFont="1" applyFill="1" applyBorder="1" applyAlignment="1" applyProtection="1"/>
    <xf numFmtId="3" fontId="1" fillId="0" borderId="2" xfId="0" applyNumberFormat="1" applyFont="1" applyFill="1" applyBorder="1" applyAlignment="1" applyProtection="1">
      <alignment horizontal="center" vertical="top"/>
    </xf>
    <xf numFmtId="0" fontId="2" fillId="0" borderId="0" xfId="0" applyFont="1" applyFill="1" applyBorder="1" applyAlignment="1" applyProtection="1">
      <alignment horizontal="center" vertical="top" wrapText="1"/>
    </xf>
    <xf numFmtId="0" fontId="7" fillId="0" borderId="0" xfId="0" applyFont="1" applyFill="1" applyBorder="1" applyAlignment="1" applyProtection="1"/>
    <xf numFmtId="3" fontId="2" fillId="0" borderId="2" xfId="0" applyNumberFormat="1" applyFont="1" applyFill="1" applyBorder="1" applyAlignment="1" applyProtection="1">
      <alignment horizontal="center" vertical="center"/>
    </xf>
    <xf numFmtId="0" fontId="1" fillId="0" borderId="7" xfId="0" applyFont="1" applyFill="1" applyBorder="1" applyAlignment="1" applyProtection="1">
      <alignment horizontal="center" vertical="top" wrapText="1"/>
    </xf>
    <xf numFmtId="3" fontId="1" fillId="0" borderId="1" xfId="0" applyNumberFormat="1" applyFont="1" applyFill="1" applyBorder="1" applyAlignment="1" applyProtection="1">
      <alignment horizontal="center" vertical="top"/>
    </xf>
    <xf numFmtId="0" fontId="5" fillId="0" borderId="8" xfId="0" applyFont="1" applyFill="1" applyBorder="1" applyAlignment="1" applyProtection="1">
      <alignment vertical="center"/>
    </xf>
    <xf numFmtId="0" fontId="1" fillId="0" borderId="9" xfId="0" applyFont="1" applyFill="1" applyBorder="1" applyAlignment="1" applyProtection="1"/>
    <xf numFmtId="165" fontId="1" fillId="0" borderId="2" xfId="0" applyNumberFormat="1" applyFont="1" applyFill="1" applyBorder="1" applyAlignment="1" applyProtection="1">
      <alignment horizontal="center" vertical="top" wrapText="1"/>
    </xf>
    <xf numFmtId="0" fontId="1" fillId="0" borderId="2" xfId="0" applyFont="1" applyFill="1" applyBorder="1" applyAlignment="1" applyProtection="1">
      <alignment horizontal="center" vertical="top" wrapText="1"/>
    </xf>
    <xf numFmtId="0" fontId="2" fillId="0" borderId="1" xfId="0" applyFont="1" applyFill="1" applyBorder="1" applyAlignment="1" applyProtection="1">
      <alignment horizontal="center" vertical="center"/>
    </xf>
    <xf numFmtId="0" fontId="1" fillId="0" borderId="1" xfId="0" applyFont="1" applyFill="1" applyBorder="1" applyAlignment="1" applyProtection="1">
      <alignment horizontal="center" vertical="top"/>
    </xf>
    <xf numFmtId="0" fontId="1" fillId="0" borderId="1" xfId="0" applyFont="1" applyFill="1" applyBorder="1" applyAlignment="1" applyProtection="1">
      <alignment horizontal="center" vertical="top" wrapText="1"/>
    </xf>
    <xf numFmtId="0" fontId="1" fillId="0" borderId="1" xfId="0" applyFont="1" applyFill="1" applyBorder="1" applyAlignment="1" applyProtection="1">
      <alignment horizontal="center" vertical="top" wrapText="1"/>
    </xf>
    <xf numFmtId="0" fontId="2" fillId="0" borderId="3" xfId="0" applyFont="1" applyFill="1" applyBorder="1" applyAlignment="1" applyProtection="1">
      <alignment horizontal="center" vertical="top"/>
    </xf>
    <xf numFmtId="0" fontId="1" fillId="0" borderId="5" xfId="0" applyFont="1" applyFill="1" applyBorder="1" applyAlignment="1" applyProtection="1">
      <alignment horizontal="center" vertical="top"/>
    </xf>
    <xf numFmtId="0" fontId="1" fillId="0" borderId="2" xfId="0" applyFont="1" applyFill="1" applyBorder="1" applyAlignment="1" applyProtection="1">
      <alignment horizontal="center" vertical="top" wrapText="1"/>
    </xf>
    <xf numFmtId="164" fontId="8" fillId="0" borderId="3" xfId="0" applyNumberFormat="1" applyFont="1" applyFill="1" applyBorder="1" applyAlignment="1" applyProtection="1">
      <alignment horizontal="center" vertical="center" wrapText="1"/>
    </xf>
    <xf numFmtId="0" fontId="2" fillId="0" borderId="1" xfId="0" applyFont="1" applyFill="1" applyBorder="1" applyAlignment="1" applyProtection="1"/>
    <xf numFmtId="0" fontId="1" fillId="0" borderId="3" xfId="0" applyFont="1" applyFill="1" applyBorder="1" applyAlignment="1" applyProtection="1">
      <alignment horizontal="center" vertical="top" wrapText="1"/>
    </xf>
    <xf numFmtId="165" fontId="1" fillId="0" borderId="3" xfId="0" applyNumberFormat="1" applyFont="1" applyFill="1" applyBorder="1" applyAlignment="1" applyProtection="1">
      <alignment horizontal="center" vertical="top" wrapText="1"/>
    </xf>
    <xf numFmtId="3" fontId="1" fillId="0" borderId="3" xfId="0" applyNumberFormat="1" applyFont="1" applyFill="1" applyBorder="1" applyAlignment="1" applyProtection="1">
      <alignment horizontal="center" vertical="top"/>
    </xf>
    <xf numFmtId="0" fontId="1" fillId="0" borderId="1" xfId="0" applyFont="1" applyFill="1" applyBorder="1" applyAlignment="1" applyProtection="1">
      <alignment horizontal="center" vertical="top"/>
    </xf>
    <xf numFmtId="0" fontId="1" fillId="0" borderId="1" xfId="0" applyFont="1" applyFill="1" applyBorder="1" applyAlignment="1" applyProtection="1">
      <alignment horizontal="center" vertical="top" wrapText="1"/>
    </xf>
    <xf numFmtId="0" fontId="1" fillId="0" borderId="1" xfId="0" applyFont="1" applyFill="1" applyBorder="1" applyAlignment="1" applyProtection="1">
      <alignment horizontal="center" vertical="top" wrapText="1"/>
    </xf>
    <xf numFmtId="0" fontId="1" fillId="0" borderId="10" xfId="0" applyFont="1" applyFill="1" applyBorder="1" applyAlignment="1" applyProtection="1">
      <alignment horizontal="center" vertical="center" wrapText="1"/>
    </xf>
    <xf numFmtId="0" fontId="0" fillId="0" borderId="10" xfId="0" applyBorder="1" applyAlignment="1">
      <alignment vertical="top"/>
    </xf>
    <xf numFmtId="0" fontId="0" fillId="0" borderId="3" xfId="0" applyBorder="1" applyAlignment="1">
      <alignment horizontal="justify" vertical="top" wrapText="1"/>
    </xf>
    <xf numFmtId="3" fontId="1" fillId="0" borderId="1" xfId="0" applyNumberFormat="1" applyFont="1" applyFill="1" applyBorder="1" applyAlignment="1" applyProtection="1">
      <alignment horizontal="center" vertical="center"/>
    </xf>
    <xf numFmtId="3" fontId="1" fillId="0" borderId="10" xfId="0" applyNumberFormat="1" applyFont="1" applyFill="1" applyBorder="1" applyAlignment="1" applyProtection="1">
      <alignment horizontal="center" vertical="top"/>
    </xf>
    <xf numFmtId="3" fontId="2" fillId="0" borderId="10" xfId="0" applyNumberFormat="1" applyFont="1" applyFill="1" applyBorder="1" applyAlignment="1" applyProtection="1">
      <alignment horizontal="center" vertical="top"/>
    </xf>
    <xf numFmtId="3" fontId="1" fillId="0" borderId="0" xfId="0" applyNumberFormat="1" applyFont="1" applyFill="1" applyAlignment="1" applyProtection="1"/>
    <xf numFmtId="0" fontId="0" fillId="0" borderId="10" xfId="0" applyBorder="1" applyAlignment="1">
      <alignment horizontal="justify" vertical="top" wrapText="1"/>
    </xf>
    <xf numFmtId="0" fontId="10" fillId="0" borderId="5" xfId="0" applyFont="1" applyFill="1" applyBorder="1" applyAlignment="1" applyProtection="1">
      <alignment horizontal="center" vertical="center" wrapText="1"/>
    </xf>
    <xf numFmtId="0" fontId="10" fillId="0" borderId="6" xfId="0" applyFont="1" applyFill="1" applyBorder="1" applyAlignment="1" applyProtection="1"/>
    <xf numFmtId="0" fontId="1" fillId="0" borderId="1" xfId="0" applyFont="1" applyFill="1" applyBorder="1" applyAlignment="1" applyProtection="1">
      <alignment horizontal="center" vertical="top" wrapText="1"/>
    </xf>
    <xf numFmtId="0" fontId="1" fillId="0" borderId="7" xfId="0" applyFont="1" applyBorder="1" applyAlignment="1">
      <alignment vertical="top" wrapText="1"/>
    </xf>
    <xf numFmtId="0" fontId="0" fillId="0" borderId="10" xfId="0" applyBorder="1" applyAlignment="1"/>
    <xf numFmtId="0" fontId="0" fillId="0" borderId="3" xfId="0" applyBorder="1" applyAlignment="1"/>
    <xf numFmtId="0" fontId="0" fillId="0" borderId="10" xfId="0" applyBorder="1" applyAlignment="1">
      <alignment horizontal="center" vertical="top"/>
    </xf>
    <xf numFmtId="0" fontId="0" fillId="0" borderId="3" xfId="0" applyBorder="1" applyAlignment="1">
      <alignment horizontal="center" vertical="top"/>
    </xf>
    <xf numFmtId="0" fontId="1" fillId="0" borderId="10" xfId="0" applyFont="1" applyFill="1" applyBorder="1" applyAlignment="1" applyProtection="1">
      <alignment horizontal="center" vertical="top" wrapText="1"/>
    </xf>
    <xf numFmtId="0" fontId="1" fillId="0" borderId="1" xfId="0" applyFont="1" applyFill="1" applyBorder="1" applyAlignment="1" applyProtection="1">
      <alignment horizontal="center" vertical="top"/>
    </xf>
    <xf numFmtId="0" fontId="1" fillId="0" borderId="1" xfId="0" applyFont="1" applyFill="1" applyBorder="1" applyAlignment="1" applyProtection="1">
      <alignment horizontal="center" vertical="top" wrapText="1"/>
    </xf>
    <xf numFmtId="164" fontId="2" fillId="0" borderId="1" xfId="0" applyNumberFormat="1" applyFont="1" applyFill="1" applyBorder="1" applyAlignment="1" applyProtection="1">
      <alignment horizontal="center" vertical="top" wrapText="1"/>
    </xf>
    <xf numFmtId="0" fontId="2" fillId="0" borderId="3" xfId="0" applyFont="1" applyFill="1" applyBorder="1" applyAlignment="1" applyProtection="1"/>
    <xf numFmtId="0" fontId="1" fillId="0" borderId="1" xfId="0" applyFont="1" applyFill="1" applyBorder="1" applyAlignment="1" applyProtection="1">
      <alignment horizontal="center" vertical="top"/>
    </xf>
    <xf numFmtId="0" fontId="1" fillId="0" borderId="1" xfId="0" applyFont="1" applyFill="1" applyBorder="1" applyAlignment="1" applyProtection="1">
      <alignment horizontal="center" vertical="top" wrapText="1"/>
    </xf>
    <xf numFmtId="3" fontId="11" fillId="0" borderId="1" xfId="0" applyNumberFormat="1" applyFont="1" applyFill="1" applyBorder="1" applyAlignment="1" applyProtection="1">
      <alignment horizontal="center" vertical="top"/>
    </xf>
    <xf numFmtId="0" fontId="12" fillId="0" borderId="3" xfId="0" applyFont="1" applyBorder="1" applyAlignment="1"/>
    <xf numFmtId="0" fontId="12" fillId="0" borderId="3" xfId="0" applyFont="1" applyBorder="1" applyAlignment="1">
      <alignment vertical="top" wrapText="1"/>
    </xf>
    <xf numFmtId="0" fontId="12" fillId="0" borderId="3" xfId="0" applyFont="1" applyBorder="1" applyAlignment="1">
      <alignment horizontal="center" vertical="top" wrapText="1"/>
    </xf>
    <xf numFmtId="0" fontId="12" fillId="0" borderId="10" xfId="0" applyFont="1" applyBorder="1" applyAlignment="1"/>
    <xf numFmtId="0" fontId="12" fillId="0" borderId="10" xfId="0" applyFont="1" applyBorder="1" applyAlignment="1">
      <alignment vertical="top" wrapText="1"/>
    </xf>
    <xf numFmtId="0" fontId="12" fillId="0" borderId="10" xfId="0" applyFont="1" applyBorder="1" applyAlignment="1">
      <alignment horizontal="center" vertical="top" wrapText="1"/>
    </xf>
    <xf numFmtId="0" fontId="1" fillId="0" borderId="3" xfId="0" applyFont="1" applyFill="1" applyBorder="1" applyAlignment="1" applyProtection="1">
      <alignment horizontal="center" vertical="top" wrapText="1"/>
    </xf>
    <xf numFmtId="165" fontId="1" fillId="0" borderId="3" xfId="0" applyNumberFormat="1" applyFont="1" applyFill="1" applyBorder="1" applyAlignment="1" applyProtection="1">
      <alignment horizontal="center" vertical="top" wrapText="1"/>
    </xf>
    <xf numFmtId="0" fontId="1" fillId="0" borderId="3" xfId="0" applyFont="1" applyFill="1" applyBorder="1" applyAlignment="1" applyProtection="1">
      <alignment horizontal="center" vertical="top"/>
    </xf>
    <xf numFmtId="0" fontId="1" fillId="0" borderId="1" xfId="0" applyFont="1" applyFill="1" applyBorder="1" applyAlignment="1" applyProtection="1">
      <alignment horizontal="center" vertical="top"/>
    </xf>
    <xf numFmtId="0" fontId="1" fillId="0" borderId="1" xfId="0" applyFont="1" applyFill="1" applyBorder="1" applyAlignment="1" applyProtection="1">
      <alignment horizontal="center" vertical="top" wrapText="1"/>
    </xf>
    <xf numFmtId="0" fontId="1" fillId="0" borderId="3" xfId="0" applyFont="1" applyFill="1" applyBorder="1" applyAlignment="1" applyProtection="1">
      <alignment horizontal="center" vertical="top" wrapText="1"/>
    </xf>
    <xf numFmtId="165" fontId="1" fillId="0" borderId="3" xfId="0" applyNumberFormat="1" applyFont="1" applyFill="1" applyBorder="1" applyAlignment="1" applyProtection="1">
      <alignment horizontal="center" vertical="top" wrapText="1"/>
    </xf>
    <xf numFmtId="0" fontId="2" fillId="0" borderId="8" xfId="0" applyFont="1" applyFill="1" applyBorder="1" applyAlignment="1" applyProtection="1"/>
    <xf numFmtId="0" fontId="0" fillId="0" borderId="3" xfId="0" applyBorder="1" applyAlignment="1">
      <alignment vertical="top"/>
    </xf>
    <xf numFmtId="0" fontId="0" fillId="0" borderId="3" xfId="0" applyBorder="1" applyAlignment="1">
      <alignment horizontal="center" vertical="top" wrapText="1"/>
    </xf>
    <xf numFmtId="0" fontId="0" fillId="0" borderId="10" xfId="0" applyBorder="1" applyAlignment="1">
      <alignment vertical="top" wrapText="1"/>
    </xf>
    <xf numFmtId="0" fontId="1" fillId="0" borderId="3" xfId="0" applyFont="1" applyFill="1" applyBorder="1" applyAlignment="1" applyProtection="1">
      <alignment horizontal="center" vertical="top" wrapText="1"/>
    </xf>
    <xf numFmtId="165" fontId="1" fillId="0" borderId="3" xfId="0" applyNumberFormat="1" applyFont="1" applyFill="1" applyBorder="1" applyAlignment="1" applyProtection="1">
      <alignment horizontal="center" vertical="top" wrapText="1"/>
    </xf>
    <xf numFmtId="0" fontId="1" fillId="0" borderId="3" xfId="0" applyFont="1" applyFill="1" applyBorder="1" applyAlignment="1" applyProtection="1">
      <alignment horizontal="center" vertical="top"/>
    </xf>
    <xf numFmtId="0" fontId="9" fillId="0" borderId="1" xfId="0" applyFont="1" applyFill="1" applyBorder="1" applyAlignment="1" applyProtection="1">
      <alignment vertical="top" wrapText="1"/>
    </xf>
    <xf numFmtId="0" fontId="1" fillId="0" borderId="10" xfId="0" applyFont="1" applyFill="1" applyBorder="1" applyAlignment="1" applyProtection="1">
      <alignment horizontal="center"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3" xfId="0" applyFont="1" applyFill="1" applyBorder="1" applyAlignment="1" applyProtection="1">
      <alignment horizontal="center" vertical="top"/>
    </xf>
    <xf numFmtId="0" fontId="1" fillId="0" borderId="2" xfId="0" applyFont="1" applyFill="1" applyBorder="1" applyAlignment="1" applyProtection="1">
      <alignment horizontal="center" vertical="top" wrapText="1"/>
    </xf>
    <xf numFmtId="0" fontId="1" fillId="0" borderId="3" xfId="0" applyFont="1" applyFill="1" applyBorder="1" applyAlignment="1" applyProtection="1">
      <alignment horizontal="center" vertical="top" wrapText="1"/>
    </xf>
    <xf numFmtId="0" fontId="1" fillId="0" borderId="10" xfId="0" applyFont="1" applyFill="1" applyBorder="1" applyAlignment="1" applyProtection="1">
      <alignment horizontal="center" vertical="top" wrapText="1"/>
    </xf>
    <xf numFmtId="165" fontId="1" fillId="0" borderId="3" xfId="0" applyNumberFormat="1" applyFont="1" applyFill="1" applyBorder="1" applyAlignment="1" applyProtection="1">
      <alignment horizontal="center" vertical="top" wrapText="1"/>
    </xf>
    <xf numFmtId="0" fontId="1" fillId="0" borderId="10" xfId="0" applyFont="1" applyFill="1" applyBorder="1" applyAlignment="1" applyProtection="1">
      <alignment horizontal="center" vertical="top"/>
    </xf>
    <xf numFmtId="0" fontId="1" fillId="0" borderId="3" xfId="0" applyFont="1" applyFill="1" applyBorder="1" applyAlignment="1" applyProtection="1">
      <alignment vertical="top" wrapText="1"/>
    </xf>
    <xf numFmtId="0" fontId="1" fillId="0" borderId="10" xfId="0" applyFont="1" applyFill="1" applyBorder="1" applyAlignment="1" applyProtection="1">
      <alignment horizontal="center" vertical="top" wrapText="1"/>
    </xf>
    <xf numFmtId="0" fontId="1" fillId="0" borderId="3" xfId="0" applyFont="1" applyFill="1" applyBorder="1" applyAlignment="1" applyProtection="1">
      <alignment horizontal="center" vertical="top" wrapText="1"/>
    </xf>
    <xf numFmtId="0" fontId="1" fillId="0" borderId="10" xfId="0" applyFont="1" applyFill="1" applyBorder="1" applyAlignment="1" applyProtection="1">
      <alignment horizontal="center" vertical="top"/>
    </xf>
    <xf numFmtId="0" fontId="0" fillId="0" borderId="10" xfId="0" applyBorder="1" applyAlignment="1">
      <alignment vertical="top" wrapText="1"/>
    </xf>
    <xf numFmtId="0" fontId="2" fillId="0" borderId="10" xfId="0" applyFont="1" applyFill="1" applyBorder="1" applyAlignment="1" applyProtection="1"/>
    <xf numFmtId="0" fontId="0" fillId="0" borderId="12" xfId="0" applyBorder="1" applyAlignment="1">
      <alignment vertical="top" wrapText="1"/>
    </xf>
    <xf numFmtId="0" fontId="9" fillId="0" borderId="10" xfId="0" applyFont="1" applyFill="1" applyBorder="1" applyAlignment="1" applyProtection="1">
      <alignment horizontal="center" vertical="top" wrapText="1"/>
    </xf>
    <xf numFmtId="0" fontId="9" fillId="0" borderId="10" xfId="0" applyFont="1" applyFill="1" applyBorder="1" applyAlignment="1" applyProtection="1">
      <alignment horizontal="center" vertical="top"/>
    </xf>
    <xf numFmtId="165" fontId="9" fillId="0" borderId="10" xfId="0" applyNumberFormat="1" applyFont="1" applyFill="1" applyBorder="1" applyAlignment="1" applyProtection="1">
      <alignment horizontal="center" vertical="top" wrapText="1"/>
    </xf>
    <xf numFmtId="0" fontId="0" fillId="0" borderId="3" xfId="0" applyBorder="1" applyAlignment="1">
      <alignment vertical="top" wrapText="1"/>
    </xf>
    <xf numFmtId="0" fontId="1" fillId="0" borderId="3" xfId="0" applyFont="1" applyBorder="1" applyAlignment="1">
      <alignment vertical="top" wrapText="1"/>
    </xf>
    <xf numFmtId="0" fontId="10" fillId="0" borderId="7" xfId="0" applyFont="1" applyFill="1" applyBorder="1" applyAlignment="1" applyProtection="1">
      <alignment horizontal="left" vertical="top" wrapText="1"/>
    </xf>
    <xf numFmtId="0" fontId="2" fillId="0" borderId="5" xfId="0" applyFont="1" applyFill="1" applyBorder="1" applyAlignment="1" applyProtection="1">
      <alignment vertical="center"/>
    </xf>
    <xf numFmtId="0" fontId="2" fillId="0" borderId="7" xfId="0" applyFont="1" applyFill="1" applyBorder="1" applyAlignment="1" applyProtection="1">
      <alignment vertical="center"/>
    </xf>
    <xf numFmtId="0" fontId="2" fillId="0" borderId="6" xfId="0" applyFont="1" applyFill="1" applyBorder="1" applyAlignment="1" applyProtection="1">
      <alignment vertical="center"/>
    </xf>
    <xf numFmtId="0" fontId="2" fillId="0" borderId="7" xfId="0" applyFont="1" applyFill="1" applyBorder="1" applyAlignment="1" applyProtection="1">
      <alignment horizontal="left" vertical="center" wrapText="1"/>
    </xf>
    <xf numFmtId="166" fontId="2" fillId="0" borderId="1" xfId="0" applyNumberFormat="1" applyFont="1" applyFill="1" applyBorder="1" applyAlignment="1" applyProtection="1">
      <alignment horizontal="center" vertical="center" wrapText="1"/>
    </xf>
    <xf numFmtId="0" fontId="2" fillId="0" borderId="1" xfId="0" applyFont="1" applyFill="1" applyBorder="1" applyAlignment="1" applyProtection="1">
      <alignment vertical="center"/>
    </xf>
    <xf numFmtId="0" fontId="1" fillId="0" borderId="10" xfId="0" applyFont="1" applyFill="1" applyBorder="1" applyAlignment="1" applyProtection="1">
      <alignment horizontal="center" vertical="top" wrapText="1"/>
    </xf>
    <xf numFmtId="0" fontId="1" fillId="0" borderId="10" xfId="0" applyFont="1" applyFill="1" applyBorder="1" applyAlignment="1" applyProtection="1">
      <alignment horizontal="center" vertical="top"/>
    </xf>
    <xf numFmtId="165" fontId="1" fillId="0" borderId="10" xfId="0" applyNumberFormat="1" applyFont="1" applyFill="1" applyBorder="1" applyAlignment="1" applyProtection="1">
      <alignment horizontal="center" vertical="top" wrapText="1"/>
    </xf>
    <xf numFmtId="0" fontId="1" fillId="0" borderId="3" xfId="0" applyFont="1" applyFill="1" applyBorder="1" applyAlignment="1" applyProtection="1">
      <alignment horizontal="center" vertical="top"/>
    </xf>
    <xf numFmtId="0" fontId="1" fillId="0" borderId="3" xfId="0" applyFont="1" applyFill="1" applyBorder="1" applyAlignment="1" applyProtection="1">
      <alignment horizontal="center" vertical="top" wrapText="1"/>
    </xf>
    <xf numFmtId="0" fontId="0" fillId="0" borderId="10" xfId="0" applyBorder="1" applyAlignment="1">
      <alignment horizontal="center" vertical="top" wrapText="1"/>
    </xf>
    <xf numFmtId="165" fontId="1" fillId="0" borderId="3" xfId="0" applyNumberFormat="1" applyFont="1" applyFill="1" applyBorder="1" applyAlignment="1" applyProtection="1">
      <alignment horizontal="center" vertical="top" wrapText="1"/>
    </xf>
    <xf numFmtId="0" fontId="0" fillId="0" borderId="10" xfId="0" applyBorder="1" applyAlignment="1">
      <alignment vertical="top" wrapText="1"/>
    </xf>
    <xf numFmtId="0" fontId="1" fillId="0" borderId="1" xfId="0" applyFont="1" applyFill="1" applyBorder="1" applyAlignment="1" applyProtection="1">
      <alignment horizontal="center" vertical="top" wrapText="1"/>
    </xf>
    <xf numFmtId="0" fontId="1" fillId="0" borderId="10" xfId="0" applyFont="1" applyFill="1" applyBorder="1" applyAlignment="1" applyProtection="1">
      <alignment horizontal="center" vertical="top" wrapText="1"/>
    </xf>
    <xf numFmtId="0" fontId="1" fillId="0" borderId="10" xfId="0" applyFont="1" applyFill="1" applyBorder="1" applyAlignment="1" applyProtection="1">
      <alignment horizontal="center" vertical="top"/>
    </xf>
    <xf numFmtId="0" fontId="1" fillId="0" borderId="3" xfId="0" applyFont="1" applyFill="1" applyBorder="1" applyAlignment="1" applyProtection="1">
      <alignment horizontal="center" vertical="top"/>
    </xf>
    <xf numFmtId="0" fontId="1" fillId="0" borderId="3" xfId="0" applyFont="1" applyFill="1" applyBorder="1" applyAlignment="1" applyProtection="1">
      <alignment horizontal="center" vertical="top" wrapText="1"/>
    </xf>
    <xf numFmtId="165" fontId="1" fillId="0" borderId="3" xfId="0" applyNumberFormat="1" applyFont="1" applyFill="1" applyBorder="1" applyAlignment="1" applyProtection="1">
      <alignment horizontal="center" vertical="top" wrapText="1"/>
    </xf>
    <xf numFmtId="0" fontId="2" fillId="0" borderId="2" xfId="0" applyFont="1" applyFill="1" applyBorder="1" applyAlignment="1" applyProtection="1">
      <alignment horizontal="center" vertical="top"/>
    </xf>
    <xf numFmtId="0" fontId="1" fillId="0" borderId="10" xfId="0" applyFont="1" applyFill="1" applyBorder="1" applyAlignment="1" applyProtection="1">
      <alignment horizontal="center" vertical="top" wrapText="1"/>
    </xf>
    <xf numFmtId="0" fontId="1" fillId="0" borderId="10" xfId="0" applyFont="1" applyFill="1" applyBorder="1" applyAlignment="1" applyProtection="1">
      <alignment horizontal="center" vertical="top"/>
    </xf>
    <xf numFmtId="0" fontId="0" fillId="0" borderId="10" xfId="0" applyBorder="1" applyAlignment="1">
      <alignment vertical="top" wrapText="1"/>
    </xf>
    <xf numFmtId="0" fontId="1" fillId="0" borderId="10" xfId="0" applyFont="1" applyFill="1" applyBorder="1" applyAlignment="1" applyProtection="1">
      <alignment horizontal="center" vertical="top" wrapText="1"/>
    </xf>
    <xf numFmtId="0" fontId="1" fillId="0" borderId="10" xfId="0" applyFont="1" applyFill="1" applyBorder="1" applyAlignment="1" applyProtection="1">
      <alignment horizontal="center" vertical="top"/>
    </xf>
    <xf numFmtId="0" fontId="1" fillId="0" borderId="3" xfId="0" applyFont="1" applyFill="1" applyBorder="1" applyAlignment="1" applyProtection="1">
      <alignment horizontal="center" vertical="top"/>
    </xf>
    <xf numFmtId="0" fontId="1" fillId="0" borderId="3" xfId="0" applyFont="1" applyFill="1" applyBorder="1" applyAlignment="1" applyProtection="1">
      <alignment horizontal="center" vertical="top" wrapText="1"/>
    </xf>
    <xf numFmtId="0" fontId="0" fillId="0" borderId="10" xfId="0" applyBorder="1" applyAlignment="1">
      <alignment horizontal="center" vertical="top" wrapText="1"/>
    </xf>
    <xf numFmtId="165" fontId="1" fillId="0" borderId="3" xfId="0" applyNumberFormat="1" applyFont="1" applyFill="1" applyBorder="1" applyAlignment="1" applyProtection="1">
      <alignment horizontal="center" vertical="top" wrapText="1"/>
    </xf>
    <xf numFmtId="0" fontId="0" fillId="0" borderId="10" xfId="0" applyBorder="1" applyAlignment="1">
      <alignment vertical="top" wrapText="1"/>
    </xf>
    <xf numFmtId="0" fontId="1" fillId="0" borderId="1" xfId="0" applyFont="1" applyFill="1" applyBorder="1" applyAlignment="1" applyProtection="1">
      <alignment horizontal="center" vertical="top"/>
    </xf>
    <xf numFmtId="0" fontId="1" fillId="0" borderId="1" xfId="0" applyFont="1" applyFill="1" applyBorder="1" applyAlignment="1" applyProtection="1">
      <alignment horizontal="center" vertical="top" wrapText="1"/>
    </xf>
    <xf numFmtId="0" fontId="1" fillId="0" borderId="10" xfId="0" applyFont="1" applyFill="1" applyBorder="1" applyAlignment="1" applyProtection="1">
      <alignment horizontal="center" vertical="top" wrapText="1"/>
    </xf>
    <xf numFmtId="0" fontId="1" fillId="0" borderId="1" xfId="0" applyFont="1" applyFill="1" applyBorder="1" applyAlignment="1" applyProtection="1">
      <alignment horizontal="center" vertical="top"/>
    </xf>
    <xf numFmtId="0" fontId="1" fillId="0" borderId="1" xfId="0" applyFont="1" applyFill="1" applyBorder="1" applyAlignment="1" applyProtection="1">
      <alignment horizontal="center" vertical="top" wrapText="1"/>
    </xf>
    <xf numFmtId="165" fontId="1" fillId="0" borderId="10" xfId="0" applyNumberFormat="1" applyFont="1" applyFill="1" applyBorder="1" applyAlignment="1" applyProtection="1">
      <alignment horizontal="center" vertical="top" wrapText="1"/>
    </xf>
    <xf numFmtId="0" fontId="1" fillId="0" borderId="10" xfId="0" applyFont="1" applyFill="1" applyBorder="1" applyAlignment="1" applyProtection="1">
      <alignment horizontal="center" vertical="top"/>
    </xf>
    <xf numFmtId="165" fontId="1" fillId="0" borderId="3" xfId="0" applyNumberFormat="1" applyFont="1" applyFill="1" applyBorder="1" applyAlignment="1" applyProtection="1">
      <alignment horizontal="center" vertical="top" wrapText="1"/>
    </xf>
    <xf numFmtId="0" fontId="1" fillId="0" borderId="3" xfId="0" applyFont="1" applyFill="1" applyBorder="1" applyAlignment="1" applyProtection="1">
      <alignment horizontal="center" vertical="top"/>
    </xf>
    <xf numFmtId="0" fontId="1" fillId="0" borderId="3" xfId="0" applyFont="1" applyFill="1" applyBorder="1" applyAlignment="1" applyProtection="1">
      <alignment horizontal="center" vertical="top" wrapText="1"/>
    </xf>
    <xf numFmtId="0" fontId="1" fillId="0" borderId="2" xfId="0" applyFont="1" applyFill="1" applyBorder="1" applyAlignment="1" applyProtection="1">
      <alignment vertical="top"/>
    </xf>
    <xf numFmtId="0" fontId="1" fillId="0" borderId="2" xfId="0" applyFont="1" applyFill="1" applyBorder="1" applyAlignment="1" applyProtection="1">
      <alignment vertical="top" wrapText="1"/>
    </xf>
    <xf numFmtId="0" fontId="1" fillId="0" borderId="3" xfId="0" applyFont="1" applyFill="1" applyBorder="1" applyAlignment="1" applyProtection="1">
      <alignment vertical="top"/>
    </xf>
    <xf numFmtId="0" fontId="1" fillId="0" borderId="3" xfId="0" applyFont="1" applyFill="1" applyBorder="1" applyAlignment="1" applyProtection="1">
      <alignment horizontal="center" vertical="top" wrapText="1"/>
    </xf>
    <xf numFmtId="0" fontId="1" fillId="0" borderId="2" xfId="0" applyFont="1" applyFill="1" applyBorder="1" applyAlignment="1" applyProtection="1">
      <alignment horizontal="center" vertical="top" wrapText="1"/>
    </xf>
    <xf numFmtId="0" fontId="1" fillId="0" borderId="2" xfId="0" applyFont="1" applyFill="1" applyBorder="1" applyAlignment="1" applyProtection="1">
      <alignment horizontal="center" vertical="top"/>
    </xf>
    <xf numFmtId="0" fontId="1" fillId="0" borderId="3" xfId="0" applyFont="1" applyFill="1" applyBorder="1" applyAlignment="1" applyProtection="1">
      <alignment horizontal="center" vertical="top"/>
    </xf>
    <xf numFmtId="0" fontId="0" fillId="0" borderId="10" xfId="0" applyBorder="1" applyAlignment="1">
      <alignment vertical="top" wrapText="1"/>
    </xf>
    <xf numFmtId="0" fontId="1" fillId="0" borderId="1" xfId="0" applyFont="1" applyFill="1" applyBorder="1" applyAlignment="1" applyProtection="1">
      <alignment horizontal="center" vertical="top" wrapText="1"/>
    </xf>
    <xf numFmtId="0" fontId="0" fillId="0" borderId="2" xfId="0" applyBorder="1" applyAlignment="1">
      <alignment vertical="top" wrapText="1"/>
    </xf>
    <xf numFmtId="0" fontId="1" fillId="0" borderId="2" xfId="0" applyFont="1" applyFill="1" applyBorder="1" applyAlignment="1" applyProtection="1">
      <alignment horizontal="center" vertical="top" wrapText="1"/>
    </xf>
    <xf numFmtId="0" fontId="1" fillId="0" borderId="10" xfId="0" applyFont="1" applyFill="1" applyBorder="1" applyAlignment="1" applyProtection="1">
      <alignment horizontal="center" vertical="top" wrapText="1"/>
    </xf>
    <xf numFmtId="0" fontId="1" fillId="0" borderId="10" xfId="0" applyFont="1" applyFill="1" applyBorder="1" applyAlignment="1" applyProtection="1">
      <alignment horizontal="center" vertical="top"/>
    </xf>
    <xf numFmtId="0" fontId="1" fillId="0" borderId="3" xfId="0" applyFont="1" applyFill="1" applyBorder="1" applyAlignment="1" applyProtection="1">
      <alignment horizontal="center" vertical="top" wrapText="1"/>
    </xf>
    <xf numFmtId="0" fontId="1" fillId="0" borderId="3" xfId="0" applyFont="1" applyFill="1" applyBorder="1" applyAlignment="1" applyProtection="1">
      <alignment horizontal="center" vertical="top"/>
    </xf>
    <xf numFmtId="0" fontId="1" fillId="0" borderId="3" xfId="0" applyFont="1" applyFill="1" applyBorder="1" applyAlignment="1" applyProtection="1">
      <alignment horizontal="center" vertical="top" wrapText="1"/>
    </xf>
    <xf numFmtId="165" fontId="1" fillId="0" borderId="3" xfId="0" applyNumberFormat="1" applyFont="1" applyFill="1" applyBorder="1" applyAlignment="1" applyProtection="1">
      <alignment horizontal="center" vertical="top" wrapText="1"/>
    </xf>
    <xf numFmtId="0" fontId="1" fillId="0" borderId="1" xfId="0" applyFont="1" applyFill="1" applyBorder="1" applyAlignment="1" applyProtection="1">
      <alignment horizontal="center" vertical="top"/>
    </xf>
    <xf numFmtId="0" fontId="1" fillId="0" borderId="1" xfId="0" applyFont="1" applyFill="1" applyBorder="1" applyAlignment="1" applyProtection="1">
      <alignment horizontal="center" vertical="top" wrapText="1"/>
    </xf>
    <xf numFmtId="0" fontId="1" fillId="0" borderId="10" xfId="0" applyFont="1" applyFill="1" applyBorder="1" applyAlignment="1" applyProtection="1">
      <alignment horizontal="center" vertical="top" wrapText="1"/>
    </xf>
    <xf numFmtId="0" fontId="1" fillId="0" borderId="10" xfId="0" applyFont="1" applyFill="1" applyBorder="1" applyAlignment="1" applyProtection="1">
      <alignment horizontal="center" vertical="top"/>
    </xf>
    <xf numFmtId="0" fontId="1" fillId="0" borderId="3" xfId="0" applyFont="1" applyFill="1" applyBorder="1" applyAlignment="1" applyProtection="1">
      <alignment horizontal="center" vertical="top"/>
    </xf>
    <xf numFmtId="0" fontId="1" fillId="0" borderId="3" xfId="0" applyFont="1" applyFill="1" applyBorder="1" applyAlignment="1" applyProtection="1">
      <alignment horizontal="center" vertical="top" wrapText="1"/>
    </xf>
    <xf numFmtId="0" fontId="13" fillId="0" borderId="1" xfId="0" applyFont="1" applyFill="1" applyBorder="1" applyAlignment="1" applyProtection="1">
      <alignment vertical="top" wrapText="1"/>
    </xf>
    <xf numFmtId="0" fontId="1" fillId="0" borderId="10" xfId="0" applyFont="1" applyFill="1" applyBorder="1" applyAlignment="1" applyProtection="1">
      <alignment horizontal="center" vertical="top" wrapText="1"/>
    </xf>
    <xf numFmtId="0" fontId="1" fillId="0" borderId="10" xfId="0" applyFont="1" applyFill="1" applyBorder="1" applyAlignment="1" applyProtection="1">
      <alignment horizontal="center" vertical="top"/>
    </xf>
    <xf numFmtId="0" fontId="13" fillId="0" borderId="2" xfId="0" applyFont="1" applyFill="1" applyBorder="1" applyAlignment="1" applyProtection="1">
      <alignment vertical="top" wrapText="1"/>
    </xf>
    <xf numFmtId="0" fontId="1" fillId="0" borderId="10" xfId="0" applyFont="1" applyFill="1" applyBorder="1" applyAlignment="1" applyProtection="1">
      <alignment vertical="top"/>
    </xf>
    <xf numFmtId="0" fontId="1" fillId="0" borderId="10" xfId="0" applyFont="1" applyFill="1" applyBorder="1" applyAlignment="1" applyProtection="1">
      <alignment vertical="top" wrapText="1"/>
    </xf>
    <xf numFmtId="0" fontId="1" fillId="0" borderId="1" xfId="0" applyFont="1" applyFill="1" applyBorder="1" applyAlignment="1" applyProtection="1">
      <alignment horizontal="center" vertical="top"/>
    </xf>
    <xf numFmtId="0" fontId="1" fillId="0" borderId="1" xfId="0" applyFont="1" applyFill="1" applyBorder="1" applyAlignment="1" applyProtection="1">
      <alignment horizontal="center" vertical="top" wrapText="1"/>
    </xf>
    <xf numFmtId="0" fontId="1" fillId="0" borderId="3" xfId="0" applyFont="1" applyFill="1" applyBorder="1" applyAlignment="1" applyProtection="1">
      <alignment horizontal="center" vertical="top"/>
    </xf>
    <xf numFmtId="0" fontId="1" fillId="0" borderId="3" xfId="0" applyFont="1" applyFill="1" applyBorder="1" applyAlignment="1" applyProtection="1">
      <alignment horizontal="center" vertical="top" wrapText="1"/>
    </xf>
    <xf numFmtId="165" fontId="1" fillId="0" borderId="3" xfId="0" applyNumberFormat="1" applyFont="1" applyFill="1" applyBorder="1" applyAlignment="1" applyProtection="1">
      <alignment horizontal="center" vertical="top" wrapText="1"/>
    </xf>
    <xf numFmtId="0" fontId="1" fillId="0" borderId="3" xfId="0" applyFont="1" applyFill="1" applyBorder="1" applyAlignment="1" applyProtection="1">
      <alignment horizontal="center" vertical="top" wrapText="1"/>
    </xf>
    <xf numFmtId="0" fontId="1" fillId="0" borderId="1" xfId="0" applyFont="1" applyFill="1" applyBorder="1" applyAlignment="1" applyProtection="1">
      <alignment horizontal="center" vertical="top"/>
    </xf>
    <xf numFmtId="0" fontId="1" fillId="0" borderId="1" xfId="0" applyFont="1" applyFill="1" applyBorder="1" applyAlignment="1" applyProtection="1">
      <alignment horizontal="center" vertical="top" wrapText="1"/>
    </xf>
    <xf numFmtId="0" fontId="1" fillId="0" borderId="10" xfId="0" applyFont="1" applyFill="1" applyBorder="1" applyAlignment="1" applyProtection="1">
      <alignment horizontal="justify" vertical="top" wrapText="1"/>
    </xf>
    <xf numFmtId="0" fontId="1" fillId="0" borderId="11" xfId="0" applyFont="1" applyFill="1" applyBorder="1" applyAlignment="1" applyProtection="1">
      <alignment vertical="top"/>
    </xf>
    <xf numFmtId="0" fontId="2" fillId="0" borderId="12" xfId="0" applyFont="1" applyFill="1" applyBorder="1" applyAlignment="1" applyProtection="1"/>
    <xf numFmtId="0" fontId="1" fillId="0" borderId="10" xfId="0" applyFont="1" applyFill="1" applyBorder="1" applyAlignment="1" applyProtection="1">
      <alignment horizontal="center" vertical="top" wrapText="1"/>
    </xf>
    <xf numFmtId="0" fontId="1" fillId="0" borderId="10" xfId="0" applyFont="1" applyFill="1" applyBorder="1" applyAlignment="1" applyProtection="1">
      <alignment horizontal="center" vertical="top"/>
    </xf>
    <xf numFmtId="165" fontId="1" fillId="0" borderId="10" xfId="0" applyNumberFormat="1" applyFont="1" applyFill="1" applyBorder="1" applyAlignment="1" applyProtection="1">
      <alignment horizontal="center" vertical="top" wrapText="1"/>
    </xf>
    <xf numFmtId="0" fontId="0" fillId="0" borderId="10" xfId="0" applyBorder="1" applyAlignment="1">
      <alignment vertical="top" wrapText="1"/>
    </xf>
    <xf numFmtId="0" fontId="1" fillId="0" borderId="1" xfId="0" applyFont="1" applyFill="1" applyBorder="1" applyAlignment="1" applyProtection="1">
      <alignment horizontal="center" vertical="top" wrapText="1"/>
    </xf>
    <xf numFmtId="0" fontId="1" fillId="0" borderId="10" xfId="0" applyFont="1" applyFill="1" applyBorder="1" applyAlignment="1" applyProtection="1">
      <alignment horizontal="center" vertical="top" wrapText="1"/>
    </xf>
    <xf numFmtId="0" fontId="0" fillId="0" borderId="10" xfId="0" applyBorder="1" applyAlignment="1">
      <alignment vertical="top" wrapText="1"/>
    </xf>
    <xf numFmtId="165" fontId="1" fillId="0" borderId="10" xfId="0" applyNumberFormat="1" applyFont="1" applyFill="1" applyBorder="1" applyAlignment="1" applyProtection="1">
      <alignment horizontal="center" vertical="top" wrapText="1"/>
    </xf>
    <xf numFmtId="0" fontId="1" fillId="0" borderId="10" xfId="0" applyFont="1" applyFill="1" applyBorder="1" applyAlignment="1" applyProtection="1">
      <alignment horizontal="center" vertical="top"/>
    </xf>
    <xf numFmtId="0" fontId="1" fillId="0" borderId="8" xfId="0" applyFont="1" applyFill="1" applyBorder="1" applyAlignment="1" applyProtection="1">
      <alignment vertical="top"/>
    </xf>
    <xf numFmtId="0" fontId="1" fillId="0" borderId="4" xfId="0" applyFont="1" applyFill="1" applyBorder="1" applyAlignment="1" applyProtection="1">
      <alignment vertical="top" wrapText="1"/>
    </xf>
    <xf numFmtId="0" fontId="1" fillId="0" borderId="1" xfId="0" applyFont="1" applyFill="1" applyBorder="1" applyAlignment="1" applyProtection="1">
      <alignment horizontal="center" vertical="top" wrapText="1"/>
    </xf>
    <xf numFmtId="165" fontId="1" fillId="0" borderId="10" xfId="0" applyNumberFormat="1" applyFont="1" applyFill="1" applyBorder="1" applyAlignment="1" applyProtection="1">
      <alignment horizontal="center" vertical="top" wrapText="1"/>
    </xf>
    <xf numFmtId="0" fontId="1" fillId="0" borderId="10" xfId="0" applyFont="1" applyFill="1" applyBorder="1" applyAlignment="1" applyProtection="1">
      <alignment horizontal="center" vertical="top" wrapText="1"/>
    </xf>
    <xf numFmtId="0" fontId="1" fillId="0" borderId="2" xfId="0" applyFont="1" applyFill="1" applyBorder="1" applyAlignment="1" applyProtection="1">
      <alignment horizontal="center" vertical="top" wrapText="1"/>
    </xf>
    <xf numFmtId="0" fontId="1" fillId="0" borderId="2" xfId="0" applyFont="1" applyFill="1" applyBorder="1" applyAlignment="1" applyProtection="1">
      <alignment horizontal="center" vertical="top"/>
    </xf>
    <xf numFmtId="0" fontId="1" fillId="0" borderId="10" xfId="0" applyFont="1" applyFill="1" applyBorder="1" applyAlignment="1" applyProtection="1">
      <alignment horizontal="center" vertical="top"/>
    </xf>
    <xf numFmtId="165" fontId="1" fillId="0" borderId="2" xfId="0" applyNumberFormat="1" applyFont="1" applyFill="1" applyBorder="1" applyAlignment="1" applyProtection="1">
      <alignment horizontal="center" vertical="top" wrapText="1"/>
    </xf>
    <xf numFmtId="0" fontId="0" fillId="0" borderId="10" xfId="0" applyBorder="1" applyAlignment="1">
      <alignment vertical="top" wrapText="1"/>
    </xf>
    <xf numFmtId="0" fontId="1" fillId="0" borderId="11" xfId="0" applyFont="1" applyFill="1" applyBorder="1" applyAlignment="1" applyProtection="1">
      <alignment horizontal="center" vertical="top" wrapText="1"/>
    </xf>
    <xf numFmtId="0" fontId="1" fillId="0" borderId="8" xfId="0" applyFont="1" applyFill="1" applyBorder="1" applyAlignment="1" applyProtection="1">
      <alignment horizontal="center" vertical="top" wrapText="1"/>
    </xf>
    <xf numFmtId="0" fontId="4" fillId="0" borderId="0" xfId="0" applyFont="1" applyFill="1" applyBorder="1" applyAlignment="1" applyProtection="1">
      <alignment horizontal="center"/>
    </xf>
    <xf numFmtId="0" fontId="1" fillId="0" borderId="1" xfId="0" applyFont="1" applyFill="1" applyBorder="1" applyAlignment="1" applyProtection="1">
      <alignment horizontal="center" vertical="top"/>
    </xf>
    <xf numFmtId="0" fontId="1" fillId="0" borderId="1" xfId="0" applyFont="1" applyFill="1" applyBorder="1" applyAlignment="1" applyProtection="1">
      <alignment horizontal="center" vertical="top" wrapText="1"/>
    </xf>
    <xf numFmtId="0" fontId="6" fillId="0" borderId="0" xfId="0" applyFont="1" applyFill="1" applyBorder="1" applyAlignment="1" applyProtection="1">
      <alignment horizontal="left"/>
    </xf>
    <xf numFmtId="0" fontId="6" fillId="0" borderId="0" xfId="0" applyFont="1" applyFill="1" applyBorder="1" applyAlignment="1" applyProtection="1">
      <alignment horizontal="left" vertical="top" wrapText="1"/>
    </xf>
    <xf numFmtId="0" fontId="3" fillId="0" borderId="0" xfId="0" applyFont="1" applyFill="1" applyBorder="1" applyAlignment="1" applyProtection="1">
      <alignment horizontal="center"/>
    </xf>
    <xf numFmtId="0" fontId="2" fillId="0" borderId="1" xfId="0" applyFont="1" applyFill="1" applyBorder="1" applyAlignment="1" applyProtection="1">
      <alignment horizontal="center" vertical="center"/>
    </xf>
    <xf numFmtId="0" fontId="2" fillId="0" borderId="1" xfId="0" applyFont="1" applyFill="1" applyBorder="1" applyAlignment="1" applyProtection="1">
      <alignment horizontal="center" vertical="center" wrapText="1"/>
    </xf>
    <xf numFmtId="0" fontId="2" fillId="0" borderId="2" xfId="0" applyFont="1" applyFill="1" applyBorder="1" applyAlignment="1" applyProtection="1">
      <alignment horizontal="center" vertical="center" wrapText="1"/>
    </xf>
    <xf numFmtId="0" fontId="2" fillId="0" borderId="3" xfId="0" applyFont="1" applyFill="1" applyBorder="1" applyAlignment="1" applyProtection="1">
      <alignment horizontal="center" vertical="center"/>
    </xf>
    <xf numFmtId="0" fontId="2" fillId="0" borderId="3" xfId="0" applyFont="1" applyFill="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DEEBF7"/>
      <rgbColor rgb="FF660066"/>
      <rgbColor rgb="FFFF8080"/>
      <rgbColor rgb="FF0066CC"/>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2"/>
  <sheetViews>
    <sheetView tabSelected="1" zoomScale="60" zoomScaleNormal="60" zoomScaleSheetLayoutView="64" zoomScalePageLayoutView="75" workbookViewId="0">
      <pane xSplit="1" ySplit="8" topLeftCell="B110" activePane="bottomRight" state="frozen"/>
      <selection pane="topRight" activeCell="B1" sqref="B1"/>
      <selection pane="bottomLeft" activeCell="A9" sqref="A9"/>
      <selection pane="bottomRight" activeCell="C104" sqref="C104:H104"/>
    </sheetView>
  </sheetViews>
  <sheetFormatPr defaultColWidth="8.85546875" defaultRowHeight="15.75" x14ac:dyDescent="0.25"/>
  <cols>
    <col min="1" max="1" width="7.28515625" style="1" customWidth="1"/>
    <col min="2" max="2" width="18.7109375" style="1" customWidth="1"/>
    <col min="3" max="3" width="49.140625" style="1" customWidth="1"/>
    <col min="4" max="4" width="13.28515625" style="1" customWidth="1"/>
    <col min="5" max="5" width="39.7109375" style="4" customWidth="1"/>
    <col min="6" max="6" width="19.5703125" style="1" customWidth="1"/>
    <col min="7" max="7" width="24.7109375" style="1" customWidth="1"/>
    <col min="8" max="8" width="23" style="5" customWidth="1"/>
    <col min="9" max="9" width="10" style="1" customWidth="1"/>
    <col min="10" max="16384" width="8.85546875" style="1"/>
  </cols>
  <sheetData>
    <row r="1" spans="1:8" ht="17.45" customHeight="1" x14ac:dyDescent="0.25">
      <c r="G1" s="21"/>
      <c r="H1" s="21" t="s">
        <v>13</v>
      </c>
    </row>
    <row r="2" spans="1:8" ht="17.45" customHeight="1" x14ac:dyDescent="0.25">
      <c r="G2" s="21"/>
      <c r="H2" s="21" t="s">
        <v>14</v>
      </c>
    </row>
    <row r="3" spans="1:8" x14ac:dyDescent="0.25">
      <c r="G3" s="21"/>
      <c r="H3" s="1"/>
    </row>
    <row r="4" spans="1:8" ht="20.45" customHeight="1" x14ac:dyDescent="0.3">
      <c r="A4" s="240" t="s">
        <v>15</v>
      </c>
      <c r="B4" s="240"/>
      <c r="C4" s="240"/>
      <c r="D4" s="240"/>
      <c r="E4" s="240"/>
      <c r="F4" s="240"/>
      <c r="G4" s="240"/>
      <c r="H4" s="240"/>
    </row>
    <row r="6" spans="1:8" ht="38.25" customHeight="1" x14ac:dyDescent="0.25">
      <c r="A6" s="241" t="s">
        <v>0</v>
      </c>
      <c r="B6" s="243" t="s">
        <v>16</v>
      </c>
      <c r="C6" s="242" t="s">
        <v>17</v>
      </c>
      <c r="D6" s="242" t="s">
        <v>18</v>
      </c>
      <c r="E6" s="242" t="s">
        <v>19</v>
      </c>
      <c r="F6" s="243" t="s">
        <v>20</v>
      </c>
      <c r="G6" s="243" t="s">
        <v>21</v>
      </c>
      <c r="H6" s="242"/>
    </row>
    <row r="7" spans="1:8" s="6" customFormat="1" ht="34.9" customHeight="1" x14ac:dyDescent="0.25">
      <c r="A7" s="241"/>
      <c r="B7" s="244"/>
      <c r="C7" s="242"/>
      <c r="D7" s="242"/>
      <c r="E7" s="242"/>
      <c r="F7" s="245"/>
      <c r="G7" s="245"/>
      <c r="H7" s="242"/>
    </row>
    <row r="8" spans="1:8" s="6" customFormat="1" x14ac:dyDescent="0.25">
      <c r="A8" s="51">
        <v>1</v>
      </c>
      <c r="B8" s="51">
        <v>2</v>
      </c>
      <c r="C8" s="51">
        <v>3</v>
      </c>
      <c r="D8" s="51">
        <v>4</v>
      </c>
      <c r="E8" s="22">
        <v>5</v>
      </c>
      <c r="F8" s="51">
        <v>6</v>
      </c>
      <c r="G8" s="51">
        <v>7</v>
      </c>
      <c r="H8" s="20">
        <v>8</v>
      </c>
    </row>
    <row r="9" spans="1:8" ht="402" customHeight="1" x14ac:dyDescent="0.25">
      <c r="A9" s="15" t="s">
        <v>1</v>
      </c>
      <c r="B9" s="57" t="s">
        <v>22</v>
      </c>
      <c r="C9" s="233" t="s">
        <v>160</v>
      </c>
      <c r="D9" s="15" t="s">
        <v>67</v>
      </c>
      <c r="E9" s="50" t="s">
        <v>56</v>
      </c>
      <c r="F9" s="49" t="s">
        <v>23</v>
      </c>
      <c r="G9" s="41">
        <v>200000</v>
      </c>
      <c r="H9" s="50" t="s">
        <v>43</v>
      </c>
    </row>
    <row r="10" spans="1:8" ht="34.5" customHeight="1" x14ac:dyDescent="0.25">
      <c r="A10" s="18"/>
      <c r="B10" s="60"/>
      <c r="C10" s="234"/>
      <c r="D10" s="18"/>
      <c r="E10" s="60"/>
      <c r="F10" s="61"/>
      <c r="G10" s="62"/>
      <c r="H10" s="60"/>
    </row>
    <row r="11" spans="1:8" ht="33" customHeight="1" x14ac:dyDescent="0.25">
      <c r="A11" s="9"/>
      <c r="B11" s="30"/>
      <c r="C11" s="31" t="s">
        <v>24</v>
      </c>
      <c r="D11" s="59"/>
      <c r="E11" s="32"/>
      <c r="F11" s="29" t="s">
        <v>42</v>
      </c>
      <c r="G11" s="17">
        <f>G9</f>
        <v>200000</v>
      </c>
      <c r="H11" s="10"/>
    </row>
    <row r="12" spans="1:8" ht="77.25" customHeight="1" x14ac:dyDescent="0.25">
      <c r="A12" s="9"/>
      <c r="B12" s="34"/>
      <c r="C12" s="35"/>
      <c r="D12" s="59"/>
      <c r="E12" s="36"/>
      <c r="F12" s="58" t="s">
        <v>41</v>
      </c>
      <c r="G12" s="16">
        <f>G11</f>
        <v>200000</v>
      </c>
      <c r="H12" s="2"/>
    </row>
    <row r="13" spans="1:8" ht="89.25" customHeight="1" x14ac:dyDescent="0.25">
      <c r="A13" s="53" t="s">
        <v>2</v>
      </c>
      <c r="B13" s="53" t="s">
        <v>25</v>
      </c>
      <c r="C13" s="53" t="s">
        <v>68</v>
      </c>
      <c r="D13" s="52" t="s">
        <v>67</v>
      </c>
      <c r="E13" s="53" t="s">
        <v>48</v>
      </c>
      <c r="F13" s="20" t="s">
        <v>44</v>
      </c>
      <c r="G13" s="20" t="s">
        <v>44</v>
      </c>
      <c r="H13" s="53" t="s">
        <v>45</v>
      </c>
    </row>
    <row r="14" spans="1:8" ht="29.25" customHeight="1" x14ac:dyDescent="0.25">
      <c r="A14" s="9"/>
      <c r="B14" s="30"/>
      <c r="C14" s="35" t="s">
        <v>26</v>
      </c>
      <c r="D14" s="33"/>
      <c r="E14" s="32"/>
      <c r="F14" s="23" t="s">
        <v>46</v>
      </c>
      <c r="G14" s="20" t="s">
        <v>44</v>
      </c>
      <c r="H14" s="10"/>
    </row>
    <row r="15" spans="1:8" ht="147" customHeight="1" x14ac:dyDescent="0.25">
      <c r="A15" s="52" t="s">
        <v>3</v>
      </c>
      <c r="B15" s="53" t="s">
        <v>27</v>
      </c>
      <c r="C15" s="53" t="s">
        <v>30</v>
      </c>
      <c r="D15" s="52" t="s">
        <v>67</v>
      </c>
      <c r="E15" s="53" t="s">
        <v>49</v>
      </c>
      <c r="F15" s="20" t="s">
        <v>44</v>
      </c>
      <c r="G15" s="20" t="s">
        <v>44</v>
      </c>
      <c r="H15" s="53" t="s">
        <v>69</v>
      </c>
    </row>
    <row r="16" spans="1:8" ht="16.899999999999999" customHeight="1" x14ac:dyDescent="0.25">
      <c r="A16" s="9"/>
      <c r="B16" s="30"/>
      <c r="C16" s="35" t="s">
        <v>28</v>
      </c>
      <c r="D16" s="33"/>
      <c r="E16" s="32"/>
      <c r="F16" s="23" t="s">
        <v>46</v>
      </c>
      <c r="G16" s="20" t="s">
        <v>44</v>
      </c>
      <c r="H16" s="10"/>
    </row>
    <row r="17" spans="1:8" ht="113.25" customHeight="1" x14ac:dyDescent="0.25">
      <c r="A17" s="52" t="s">
        <v>4</v>
      </c>
      <c r="B17" s="53" t="s">
        <v>29</v>
      </c>
      <c r="C17" s="53" t="s">
        <v>58</v>
      </c>
      <c r="D17" s="52" t="s">
        <v>67</v>
      </c>
      <c r="E17" s="53" t="s">
        <v>57</v>
      </c>
      <c r="F17" s="20" t="s">
        <v>44</v>
      </c>
      <c r="G17" s="20" t="s">
        <v>44</v>
      </c>
      <c r="H17" s="53" t="s">
        <v>8</v>
      </c>
    </row>
    <row r="18" spans="1:8" ht="15.75" customHeight="1" x14ac:dyDescent="0.25">
      <c r="A18" s="38"/>
      <c r="B18" s="37"/>
      <c r="C18" s="31" t="s">
        <v>31</v>
      </c>
      <c r="D18" s="8"/>
      <c r="E18" s="32"/>
      <c r="F18" s="23" t="s">
        <v>46</v>
      </c>
      <c r="G18" s="20" t="s">
        <v>44</v>
      </c>
      <c r="H18" s="7"/>
    </row>
    <row r="19" spans="1:8" ht="91.5" customHeight="1" x14ac:dyDescent="0.25">
      <c r="A19" s="15" t="s">
        <v>5</v>
      </c>
      <c r="B19" s="50" t="s">
        <v>32</v>
      </c>
      <c r="C19" s="53" t="s">
        <v>33</v>
      </c>
      <c r="D19" s="27" t="s">
        <v>67</v>
      </c>
      <c r="E19" s="53" t="s">
        <v>50</v>
      </c>
      <c r="F19" s="20" t="s">
        <v>44</v>
      </c>
      <c r="G19" s="20" t="s">
        <v>44</v>
      </c>
      <c r="H19" s="53" t="s">
        <v>9</v>
      </c>
    </row>
    <row r="20" spans="1:8" ht="110.25" customHeight="1" x14ac:dyDescent="0.25">
      <c r="A20" s="18"/>
      <c r="B20" s="18"/>
      <c r="C20" s="53" t="s">
        <v>34</v>
      </c>
      <c r="D20" s="19" t="s">
        <v>67</v>
      </c>
      <c r="E20" s="53" t="s">
        <v>51</v>
      </c>
      <c r="F20" s="20" t="s">
        <v>44</v>
      </c>
      <c r="G20" s="20" t="s">
        <v>44</v>
      </c>
      <c r="H20" s="53" t="s">
        <v>10</v>
      </c>
    </row>
    <row r="21" spans="1:8" ht="16.149999999999999" customHeight="1" x14ac:dyDescent="0.25">
      <c r="A21" s="38"/>
      <c r="B21" s="37"/>
      <c r="C21" s="31" t="s">
        <v>35</v>
      </c>
      <c r="D21" s="8"/>
      <c r="E21" s="32"/>
      <c r="F21" s="23" t="s">
        <v>46</v>
      </c>
      <c r="G21" s="20" t="s">
        <v>44</v>
      </c>
      <c r="H21" s="7"/>
    </row>
    <row r="22" spans="1:8" s="25" customFormat="1" ht="81.75" customHeight="1" x14ac:dyDescent="0.25">
      <c r="A22" s="227" t="s">
        <v>6</v>
      </c>
      <c r="B22" s="227" t="s">
        <v>60</v>
      </c>
      <c r="C22" s="53" t="s">
        <v>52</v>
      </c>
      <c r="D22" s="45" t="s">
        <v>67</v>
      </c>
      <c r="E22" s="53" t="s">
        <v>53</v>
      </c>
      <c r="F22" s="20" t="s">
        <v>44</v>
      </c>
      <c r="G22" s="20" t="s">
        <v>44</v>
      </c>
      <c r="H22" s="53" t="s">
        <v>11</v>
      </c>
    </row>
    <row r="23" spans="1:8" ht="83.25" customHeight="1" x14ac:dyDescent="0.25">
      <c r="A23" s="232"/>
      <c r="B23" s="232"/>
      <c r="C23" s="53" t="s">
        <v>61</v>
      </c>
      <c r="D23" s="52" t="s">
        <v>67</v>
      </c>
      <c r="E23" s="53" t="s">
        <v>54</v>
      </c>
      <c r="F23" s="20" t="s">
        <v>44</v>
      </c>
      <c r="G23" s="20" t="s">
        <v>44</v>
      </c>
      <c r="H23" s="53" t="s">
        <v>12</v>
      </c>
    </row>
    <row r="24" spans="1:8" ht="127.5" customHeight="1" x14ac:dyDescent="0.25">
      <c r="A24" s="232"/>
      <c r="B24" s="232"/>
      <c r="C24" s="54" t="s">
        <v>70</v>
      </c>
      <c r="D24" s="19" t="s">
        <v>67</v>
      </c>
      <c r="E24" s="54" t="s">
        <v>71</v>
      </c>
      <c r="F24" s="55">
        <f>-E32</f>
        <v>0</v>
      </c>
      <c r="G24" s="20" t="s">
        <v>72</v>
      </c>
      <c r="H24" s="54" t="s">
        <v>73</v>
      </c>
    </row>
    <row r="25" spans="1:8" ht="66.75" customHeight="1" x14ac:dyDescent="0.25">
      <c r="A25" s="106"/>
      <c r="B25" s="106"/>
      <c r="C25" s="115" t="s">
        <v>117</v>
      </c>
      <c r="D25" s="229" t="s">
        <v>67</v>
      </c>
      <c r="E25" s="228" t="s">
        <v>47</v>
      </c>
      <c r="F25" s="231" t="s">
        <v>36</v>
      </c>
      <c r="G25" s="153">
        <f>G26+G27+G28+G29+K29+G30+G31+G32+G33</f>
        <v>630129</v>
      </c>
      <c r="H25" s="228" t="s">
        <v>134</v>
      </c>
    </row>
    <row r="26" spans="1:8" ht="52.5" customHeight="1" x14ac:dyDescent="0.25">
      <c r="A26" s="106"/>
      <c r="B26" s="106"/>
      <c r="C26" s="117" t="s">
        <v>118</v>
      </c>
      <c r="D26" s="230"/>
      <c r="E26" s="227"/>
      <c r="F26" s="226"/>
      <c r="G26" s="119">
        <v>93888</v>
      </c>
      <c r="H26" s="227"/>
    </row>
    <row r="27" spans="1:8" ht="49.5" customHeight="1" x14ac:dyDescent="0.25">
      <c r="A27" s="124"/>
      <c r="B27" s="125"/>
      <c r="C27" s="121" t="s">
        <v>127</v>
      </c>
      <c r="D27" s="230"/>
      <c r="E27" s="227"/>
      <c r="F27" s="226"/>
      <c r="G27" s="123">
        <v>99950</v>
      </c>
      <c r="H27" s="227"/>
    </row>
    <row r="28" spans="1:8" ht="49.5" customHeight="1" x14ac:dyDescent="0.25">
      <c r="A28" s="126"/>
      <c r="B28" s="124"/>
      <c r="C28" s="148" t="s">
        <v>123</v>
      </c>
      <c r="D28" s="128"/>
      <c r="E28" s="127"/>
      <c r="F28" s="129"/>
      <c r="G28" s="149">
        <v>120000</v>
      </c>
      <c r="H28" s="121"/>
    </row>
    <row r="29" spans="1:8" ht="49.5" customHeight="1" x14ac:dyDescent="0.25">
      <c r="A29" s="156"/>
      <c r="B29" s="156"/>
      <c r="C29" s="154" t="s">
        <v>126</v>
      </c>
      <c r="D29" s="128"/>
      <c r="E29" s="127"/>
      <c r="F29" s="129"/>
      <c r="G29" s="155">
        <v>30000</v>
      </c>
      <c r="H29" s="154"/>
    </row>
    <row r="30" spans="1:8" ht="49.5" customHeight="1" x14ac:dyDescent="0.25">
      <c r="A30" s="163"/>
      <c r="B30" s="163"/>
      <c r="C30" s="166" t="s">
        <v>128</v>
      </c>
      <c r="D30" s="170"/>
      <c r="E30" s="166"/>
      <c r="F30" s="169"/>
      <c r="G30" s="170">
        <v>82016</v>
      </c>
      <c r="H30" s="154"/>
    </row>
    <row r="31" spans="1:8" ht="49.5" customHeight="1" x14ac:dyDescent="0.25">
      <c r="A31" s="217"/>
      <c r="B31" s="217"/>
      <c r="C31" s="214" t="s">
        <v>129</v>
      </c>
      <c r="D31" s="215"/>
      <c r="E31" s="214"/>
      <c r="F31" s="216"/>
      <c r="G31" s="215">
        <v>99590</v>
      </c>
      <c r="H31" s="214"/>
    </row>
    <row r="32" spans="1:8" ht="49.5" customHeight="1" x14ac:dyDescent="0.25">
      <c r="A32" s="220"/>
      <c r="B32" s="220"/>
      <c r="C32" s="219" t="s">
        <v>152</v>
      </c>
      <c r="D32" s="222"/>
      <c r="E32" s="219"/>
      <c r="F32" s="221"/>
      <c r="G32" s="222">
        <v>60000</v>
      </c>
      <c r="H32" s="219"/>
    </row>
    <row r="33" spans="1:8" ht="49.5" customHeight="1" x14ac:dyDescent="0.25">
      <c r="A33" s="130"/>
      <c r="B33" s="130"/>
      <c r="C33" s="208" t="s">
        <v>158</v>
      </c>
      <c r="D33" s="205"/>
      <c r="E33" s="208"/>
      <c r="F33" s="207"/>
      <c r="G33" s="205">
        <v>44685</v>
      </c>
      <c r="H33" s="208"/>
    </row>
    <row r="34" spans="1:8" ht="126" customHeight="1" x14ac:dyDescent="0.25">
      <c r="A34" s="183"/>
      <c r="B34" s="183"/>
      <c r="C34" s="168" t="s">
        <v>130</v>
      </c>
      <c r="D34" s="167" t="s">
        <v>67</v>
      </c>
      <c r="E34" s="173" t="s">
        <v>47</v>
      </c>
      <c r="F34" s="171" t="s">
        <v>36</v>
      </c>
      <c r="G34" s="172">
        <v>4900</v>
      </c>
      <c r="H34" s="173" t="s">
        <v>133</v>
      </c>
    </row>
    <row r="35" spans="1:8" ht="126" customHeight="1" x14ac:dyDescent="0.25">
      <c r="A35" s="181"/>
      <c r="B35" s="181"/>
      <c r="C35" s="192" t="s">
        <v>140</v>
      </c>
      <c r="D35" s="191" t="s">
        <v>67</v>
      </c>
      <c r="E35" s="189" t="s">
        <v>47</v>
      </c>
      <c r="F35" s="190" t="s">
        <v>36</v>
      </c>
      <c r="G35" s="188">
        <v>52100</v>
      </c>
      <c r="H35" s="189" t="s">
        <v>141</v>
      </c>
    </row>
    <row r="36" spans="1:8" ht="158.25" customHeight="1" x14ac:dyDescent="0.25">
      <c r="A36" s="130"/>
      <c r="B36" s="130"/>
      <c r="C36" s="204" t="s">
        <v>145</v>
      </c>
      <c r="D36" s="203" t="s">
        <v>67</v>
      </c>
      <c r="E36" s="206" t="s">
        <v>47</v>
      </c>
      <c r="F36" s="207" t="s">
        <v>36</v>
      </c>
      <c r="G36" s="205">
        <v>9300</v>
      </c>
      <c r="H36" s="204" t="s">
        <v>73</v>
      </c>
    </row>
    <row r="37" spans="1:8" ht="44.25" customHeight="1" x14ac:dyDescent="0.25">
      <c r="A37" s="9"/>
      <c r="B37" s="30"/>
      <c r="C37" s="35" t="s">
        <v>37</v>
      </c>
      <c r="D37" s="33"/>
      <c r="E37" s="32"/>
      <c r="F37" s="29" t="s">
        <v>42</v>
      </c>
      <c r="G37" s="17">
        <f>G25+G34+G35+G36</f>
        <v>696429</v>
      </c>
      <c r="H37" s="10"/>
    </row>
    <row r="38" spans="1:8" ht="83.25" customHeight="1" x14ac:dyDescent="0.25">
      <c r="A38" s="9"/>
      <c r="B38" s="30"/>
      <c r="C38" s="31"/>
      <c r="D38" s="33"/>
      <c r="E38" s="32"/>
      <c r="F38" s="24" t="s">
        <v>36</v>
      </c>
      <c r="G38" s="17">
        <f>G37</f>
        <v>696429</v>
      </c>
      <c r="H38" s="10"/>
    </row>
    <row r="39" spans="1:8" ht="249" customHeight="1" x14ac:dyDescent="0.25">
      <c r="A39" s="179" t="s">
        <v>7</v>
      </c>
      <c r="B39" s="112" t="s">
        <v>65</v>
      </c>
      <c r="C39" s="22" t="s">
        <v>76</v>
      </c>
      <c r="D39" s="99" t="s">
        <v>67</v>
      </c>
      <c r="E39" s="100" t="s">
        <v>71</v>
      </c>
      <c r="F39" s="85" t="s">
        <v>72</v>
      </c>
      <c r="G39" s="89">
        <v>0</v>
      </c>
      <c r="H39" s="184" t="s">
        <v>66</v>
      </c>
    </row>
    <row r="40" spans="1:8" ht="139.5" customHeight="1" x14ac:dyDescent="0.25">
      <c r="A40" s="194"/>
      <c r="B40" s="113"/>
      <c r="C40" s="173" t="s">
        <v>136</v>
      </c>
      <c r="D40" s="98" t="s">
        <v>67</v>
      </c>
      <c r="E40" s="96" t="s">
        <v>47</v>
      </c>
      <c r="F40" s="97" t="s">
        <v>36</v>
      </c>
      <c r="G40" s="62">
        <v>142268</v>
      </c>
      <c r="H40" s="193"/>
    </row>
    <row r="41" spans="1:8" ht="147" customHeight="1" x14ac:dyDescent="0.25">
      <c r="A41" s="194"/>
      <c r="B41" s="113"/>
      <c r="C41" s="173" t="s">
        <v>137</v>
      </c>
      <c r="D41" s="98" t="s">
        <v>67</v>
      </c>
      <c r="E41" s="96" t="s">
        <v>47</v>
      </c>
      <c r="F41" s="97" t="s">
        <v>36</v>
      </c>
      <c r="G41" s="62">
        <v>29240</v>
      </c>
      <c r="H41" s="161"/>
    </row>
    <row r="42" spans="1:8" ht="213" customHeight="1" x14ac:dyDescent="0.25">
      <c r="A42" s="195"/>
      <c r="B42" s="131"/>
      <c r="C42" s="189" t="s">
        <v>143</v>
      </c>
      <c r="D42" s="109" t="s">
        <v>67</v>
      </c>
      <c r="E42" s="107" t="s">
        <v>47</v>
      </c>
      <c r="F42" s="108" t="s">
        <v>36</v>
      </c>
      <c r="G42" s="62">
        <v>334230</v>
      </c>
      <c r="H42" s="196"/>
    </row>
    <row r="43" spans="1:8" ht="186.75" customHeight="1" x14ac:dyDescent="0.25">
      <c r="A43" s="186"/>
      <c r="B43" s="113"/>
      <c r="C43" s="192" t="s">
        <v>144</v>
      </c>
      <c r="D43" s="114" t="s">
        <v>67</v>
      </c>
      <c r="E43" s="116" t="s">
        <v>47</v>
      </c>
      <c r="F43" s="118" t="s">
        <v>36</v>
      </c>
      <c r="G43" s="62">
        <v>186824</v>
      </c>
      <c r="H43" s="185"/>
    </row>
    <row r="44" spans="1:8" ht="199.5" customHeight="1" x14ac:dyDescent="0.25">
      <c r="A44" s="199"/>
      <c r="B44" s="113"/>
      <c r="C44" s="208" t="s">
        <v>161</v>
      </c>
      <c r="D44" s="159" t="s">
        <v>67</v>
      </c>
      <c r="E44" s="160" t="s">
        <v>47</v>
      </c>
      <c r="F44" s="162" t="s">
        <v>36</v>
      </c>
      <c r="G44" s="62">
        <v>49770</v>
      </c>
      <c r="H44" s="198"/>
    </row>
    <row r="45" spans="1:8" ht="120.75" customHeight="1" x14ac:dyDescent="0.25">
      <c r="A45" s="199"/>
      <c r="B45" s="113"/>
      <c r="C45" s="173" t="s">
        <v>138</v>
      </c>
      <c r="D45" s="150" t="s">
        <v>67</v>
      </c>
      <c r="E45" s="151" t="s">
        <v>47</v>
      </c>
      <c r="F45" s="152" t="s">
        <v>36</v>
      </c>
      <c r="G45" s="62">
        <v>269900</v>
      </c>
      <c r="H45" s="198"/>
    </row>
    <row r="46" spans="1:8" ht="132" customHeight="1" x14ac:dyDescent="0.25">
      <c r="A46" s="180"/>
      <c r="B46" s="131"/>
      <c r="C46" s="168" t="s">
        <v>139</v>
      </c>
      <c r="D46" s="150" t="s">
        <v>67</v>
      </c>
      <c r="E46" s="151" t="s">
        <v>47</v>
      </c>
      <c r="F46" s="152" t="s">
        <v>36</v>
      </c>
      <c r="G46" s="62">
        <v>238365</v>
      </c>
      <c r="H46" s="122"/>
    </row>
    <row r="47" spans="1:8" ht="45" customHeight="1" x14ac:dyDescent="0.25">
      <c r="A47" s="56"/>
      <c r="B47" s="77"/>
      <c r="C47" s="31" t="s">
        <v>39</v>
      </c>
      <c r="D47" s="33"/>
      <c r="E47" s="32"/>
      <c r="F47" s="23" t="s">
        <v>42</v>
      </c>
      <c r="G47" s="17">
        <f>G39+G40+G41+G42+G43+G44+G45+G46</f>
        <v>1250597</v>
      </c>
      <c r="H47" s="76"/>
    </row>
    <row r="48" spans="1:8" ht="87.75" customHeight="1" x14ac:dyDescent="0.25">
      <c r="A48" s="56"/>
      <c r="B48" s="77"/>
      <c r="C48" s="31"/>
      <c r="D48" s="33"/>
      <c r="E48" s="32"/>
      <c r="F48" s="24" t="s">
        <v>36</v>
      </c>
      <c r="G48" s="17">
        <f>G47</f>
        <v>1250597</v>
      </c>
      <c r="H48" s="178"/>
    </row>
    <row r="49" spans="1:11" ht="114" customHeight="1" x14ac:dyDescent="0.25">
      <c r="A49" s="236" t="s">
        <v>62</v>
      </c>
      <c r="B49" s="237" t="s">
        <v>38</v>
      </c>
      <c r="C49" s="84" t="s">
        <v>74</v>
      </c>
      <c r="D49" s="83" t="s">
        <v>67</v>
      </c>
      <c r="E49" s="84" t="s">
        <v>47</v>
      </c>
      <c r="F49" s="26" t="s">
        <v>36</v>
      </c>
      <c r="G49" s="46">
        <v>160000</v>
      </c>
      <c r="H49" s="237" t="s">
        <v>59</v>
      </c>
    </row>
    <row r="50" spans="1:11" ht="116.25" customHeight="1" x14ac:dyDescent="0.25">
      <c r="A50" s="236"/>
      <c r="B50" s="237"/>
      <c r="C50" s="84" t="s">
        <v>75</v>
      </c>
      <c r="D50" s="83" t="s">
        <v>67</v>
      </c>
      <c r="E50" s="84" t="s">
        <v>55</v>
      </c>
      <c r="F50" s="20" t="s">
        <v>44</v>
      </c>
      <c r="G50" s="20" t="s">
        <v>44</v>
      </c>
      <c r="H50" s="237"/>
      <c r="K50" s="3"/>
    </row>
    <row r="51" spans="1:11" ht="33" customHeight="1" x14ac:dyDescent="0.25">
      <c r="A51" s="9"/>
      <c r="B51" s="30"/>
      <c r="C51" s="31" t="s">
        <v>63</v>
      </c>
      <c r="D51" s="33"/>
      <c r="E51" s="32"/>
      <c r="F51" s="23" t="s">
        <v>42</v>
      </c>
      <c r="G51" s="17">
        <f>G49</f>
        <v>160000</v>
      </c>
      <c r="H51" s="10"/>
    </row>
    <row r="52" spans="1:11" ht="82.5" customHeight="1" x14ac:dyDescent="0.25">
      <c r="A52" s="9"/>
      <c r="B52" s="30"/>
      <c r="C52" s="31"/>
      <c r="D52" s="33"/>
      <c r="E52" s="32"/>
      <c r="F52" s="24" t="s">
        <v>36</v>
      </c>
      <c r="G52" s="17">
        <f>G51</f>
        <v>160000</v>
      </c>
      <c r="H52" s="10"/>
    </row>
    <row r="53" spans="1:11" ht="153.75" customHeight="1" x14ac:dyDescent="0.25">
      <c r="A53" s="209" t="s">
        <v>77</v>
      </c>
      <c r="B53" s="197" t="s">
        <v>110</v>
      </c>
      <c r="C53" s="210" t="s">
        <v>89</v>
      </c>
      <c r="D53" s="209" t="s">
        <v>67</v>
      </c>
      <c r="E53" s="210" t="s">
        <v>47</v>
      </c>
      <c r="F53" s="26" t="s">
        <v>36</v>
      </c>
      <c r="G53" s="69">
        <v>1338010</v>
      </c>
      <c r="H53" s="210" t="s">
        <v>78</v>
      </c>
    </row>
    <row r="54" spans="1:11" ht="307.5" customHeight="1" x14ac:dyDescent="0.25">
      <c r="A54" s="80"/>
      <c r="B54" s="200"/>
      <c r="C54" s="65" t="s">
        <v>91</v>
      </c>
      <c r="D54" s="63" t="s">
        <v>67</v>
      </c>
      <c r="E54" s="64" t="s">
        <v>47</v>
      </c>
      <c r="F54" s="26" t="s">
        <v>36</v>
      </c>
      <c r="G54" s="69">
        <v>604545</v>
      </c>
      <c r="H54" s="64" t="s">
        <v>78</v>
      </c>
    </row>
    <row r="55" spans="1:11" ht="144.75" customHeight="1" x14ac:dyDescent="0.25">
      <c r="A55" s="80"/>
      <c r="B55" s="67"/>
      <c r="C55" s="84" t="s">
        <v>79</v>
      </c>
      <c r="D55" s="83" t="s">
        <v>67</v>
      </c>
      <c r="E55" s="84" t="s">
        <v>47</v>
      </c>
      <c r="F55" s="26" t="s">
        <v>36</v>
      </c>
      <c r="G55" s="69">
        <v>400000</v>
      </c>
      <c r="H55" s="182" t="s">
        <v>78</v>
      </c>
    </row>
    <row r="56" spans="1:11" ht="150" customHeight="1" x14ac:dyDescent="0.25">
      <c r="A56" s="81"/>
      <c r="B56" s="79"/>
      <c r="C56" s="165" t="s">
        <v>80</v>
      </c>
      <c r="D56" s="164" t="s">
        <v>67</v>
      </c>
      <c r="E56" s="165" t="s">
        <v>47</v>
      </c>
      <c r="F56" s="26" t="s">
        <v>36</v>
      </c>
      <c r="G56" s="69">
        <v>85800</v>
      </c>
      <c r="H56" s="165" t="s">
        <v>78</v>
      </c>
    </row>
    <row r="57" spans="1:11" ht="39" customHeight="1" x14ac:dyDescent="0.25">
      <c r="A57" s="80"/>
      <c r="B57" s="78"/>
      <c r="C57" s="157" t="s">
        <v>81</v>
      </c>
      <c r="D57" s="158" t="s">
        <v>67</v>
      </c>
      <c r="E57" s="227" t="s">
        <v>47</v>
      </c>
      <c r="F57" s="226" t="s">
        <v>36</v>
      </c>
      <c r="G57" s="71">
        <f>G58+G59+G60+G61+G62</f>
        <v>28545</v>
      </c>
      <c r="H57" s="227" t="s">
        <v>78</v>
      </c>
    </row>
    <row r="58" spans="1:11" ht="116.25" customHeight="1" x14ac:dyDescent="0.25">
      <c r="A58" s="80"/>
      <c r="B58" s="78"/>
      <c r="C58" s="139" t="s">
        <v>90</v>
      </c>
      <c r="D58" s="78"/>
      <c r="E58" s="227"/>
      <c r="F58" s="226"/>
      <c r="G58" s="70">
        <v>12460</v>
      </c>
      <c r="H58" s="227"/>
    </row>
    <row r="59" spans="1:11" ht="117" customHeight="1" x14ac:dyDescent="0.25">
      <c r="A59" s="80"/>
      <c r="B59" s="78"/>
      <c r="C59" s="66" t="s">
        <v>92</v>
      </c>
      <c r="D59" s="78"/>
      <c r="E59" s="227"/>
      <c r="F59" s="226"/>
      <c r="G59" s="70">
        <v>9345</v>
      </c>
      <c r="H59" s="227"/>
    </row>
    <row r="60" spans="1:11" ht="111" customHeight="1" x14ac:dyDescent="0.25">
      <c r="A60" s="80"/>
      <c r="B60" s="78"/>
      <c r="C60" s="66" t="s">
        <v>82</v>
      </c>
      <c r="D60" s="78"/>
      <c r="E60" s="163"/>
      <c r="F60" s="161"/>
      <c r="G60" s="70">
        <v>800</v>
      </c>
      <c r="H60" s="73"/>
    </row>
    <row r="61" spans="1:11" ht="127.5" customHeight="1" x14ac:dyDescent="0.25">
      <c r="A61" s="80"/>
      <c r="B61" s="78"/>
      <c r="C61" s="157" t="s">
        <v>83</v>
      </c>
      <c r="D61" s="78"/>
      <c r="E61" s="163"/>
      <c r="F61" s="161"/>
      <c r="G61" s="70">
        <v>600</v>
      </c>
      <c r="H61" s="73"/>
    </row>
    <row r="62" spans="1:11" ht="104.25" customHeight="1" x14ac:dyDescent="0.25">
      <c r="A62" s="81"/>
      <c r="B62" s="79"/>
      <c r="C62" s="160" t="s">
        <v>120</v>
      </c>
      <c r="D62" s="90"/>
      <c r="E62" s="91"/>
      <c r="F62" s="92"/>
      <c r="G62" s="62">
        <v>5340</v>
      </c>
      <c r="H62" s="68"/>
    </row>
    <row r="63" spans="1:11" ht="42" customHeight="1" x14ac:dyDescent="0.25">
      <c r="A63" s="80"/>
      <c r="B63" s="78"/>
      <c r="C63" s="66" t="s">
        <v>84</v>
      </c>
      <c r="D63" s="158" t="s">
        <v>67</v>
      </c>
      <c r="E63" s="227" t="s">
        <v>47</v>
      </c>
      <c r="F63" s="226" t="s">
        <v>36</v>
      </c>
      <c r="G63" s="71">
        <f>G64+G65+G66+G67+G68</f>
        <v>62551</v>
      </c>
      <c r="H63" s="227" t="s">
        <v>78</v>
      </c>
    </row>
    <row r="64" spans="1:11" ht="126" customHeight="1" x14ac:dyDescent="0.25">
      <c r="A64" s="80"/>
      <c r="B64" s="78"/>
      <c r="C64" s="111" t="s">
        <v>90</v>
      </c>
      <c r="D64" s="78"/>
      <c r="E64" s="227"/>
      <c r="F64" s="226"/>
      <c r="G64" s="70">
        <v>13424</v>
      </c>
      <c r="H64" s="227"/>
    </row>
    <row r="65" spans="1:8" ht="122.25" customHeight="1" x14ac:dyDescent="0.25">
      <c r="A65" s="80"/>
      <c r="B65" s="78"/>
      <c r="C65" s="139" t="s">
        <v>92</v>
      </c>
      <c r="D65" s="78"/>
      <c r="E65" s="146"/>
      <c r="F65" s="144"/>
      <c r="G65" s="70">
        <v>29837</v>
      </c>
      <c r="H65" s="144"/>
    </row>
    <row r="66" spans="1:8" ht="126.75" customHeight="1" x14ac:dyDescent="0.25">
      <c r="A66" s="80"/>
      <c r="B66" s="78"/>
      <c r="C66" s="157" t="s">
        <v>85</v>
      </c>
      <c r="D66" s="78"/>
      <c r="E66" s="163"/>
      <c r="F66" s="161"/>
      <c r="G66" s="70">
        <v>6000</v>
      </c>
      <c r="H66" s="161"/>
    </row>
    <row r="67" spans="1:8" ht="119.25" customHeight="1" x14ac:dyDescent="0.25">
      <c r="A67" s="80"/>
      <c r="B67" s="78"/>
      <c r="C67" s="157" t="s">
        <v>83</v>
      </c>
      <c r="D67" s="78"/>
      <c r="E67" s="163"/>
      <c r="F67" s="161"/>
      <c r="G67" s="70">
        <v>1290</v>
      </c>
      <c r="H67" s="161"/>
    </row>
    <row r="68" spans="1:8" ht="101.25" customHeight="1" x14ac:dyDescent="0.25">
      <c r="A68" s="81"/>
      <c r="B68" s="79"/>
      <c r="C68" s="160" t="s">
        <v>120</v>
      </c>
      <c r="D68" s="90"/>
      <c r="E68" s="91"/>
      <c r="F68" s="92"/>
      <c r="G68" s="62">
        <v>12000</v>
      </c>
      <c r="H68" s="105"/>
    </row>
    <row r="69" spans="1:8" ht="42" customHeight="1" x14ac:dyDescent="0.25">
      <c r="A69" s="80"/>
      <c r="B69" s="78"/>
      <c r="C69" s="82" t="s">
        <v>86</v>
      </c>
      <c r="D69" s="230" t="s">
        <v>67</v>
      </c>
      <c r="E69" s="227" t="s">
        <v>47</v>
      </c>
      <c r="F69" s="226" t="s">
        <v>36</v>
      </c>
      <c r="G69" s="71">
        <f>G70+G71+G72+G73+G74+G75</f>
        <v>370584</v>
      </c>
      <c r="H69" s="227" t="s">
        <v>78</v>
      </c>
    </row>
    <row r="70" spans="1:8" ht="125.25" customHeight="1" x14ac:dyDescent="0.25">
      <c r="A70" s="80"/>
      <c r="B70" s="78"/>
      <c r="C70" s="82" t="s">
        <v>94</v>
      </c>
      <c r="D70" s="230"/>
      <c r="E70" s="227"/>
      <c r="F70" s="226"/>
      <c r="G70" s="70">
        <v>6408</v>
      </c>
      <c r="H70" s="227"/>
    </row>
    <row r="71" spans="1:8" ht="138" customHeight="1" x14ac:dyDescent="0.25">
      <c r="A71" s="80"/>
      <c r="B71" s="78"/>
      <c r="C71" s="111" t="s">
        <v>95</v>
      </c>
      <c r="D71" s="230"/>
      <c r="E71" s="227"/>
      <c r="F71" s="226"/>
      <c r="G71" s="70">
        <v>6408</v>
      </c>
      <c r="H71" s="227"/>
    </row>
    <row r="72" spans="1:8" ht="93.75" customHeight="1" x14ac:dyDescent="0.25">
      <c r="A72" s="80"/>
      <c r="B72" s="78"/>
      <c r="C72" s="139" t="s">
        <v>97</v>
      </c>
      <c r="D72" s="140"/>
      <c r="E72" s="139"/>
      <c r="F72" s="141"/>
      <c r="G72" s="70">
        <v>330000</v>
      </c>
      <c r="H72" s="139"/>
    </row>
    <row r="73" spans="1:8" ht="128.25" customHeight="1" x14ac:dyDescent="0.25">
      <c r="A73" s="80"/>
      <c r="B73" s="78"/>
      <c r="C73" s="157" t="s">
        <v>103</v>
      </c>
      <c r="D73" s="93"/>
      <c r="E73" s="94"/>
      <c r="F73" s="95"/>
      <c r="G73" s="70">
        <v>6408</v>
      </c>
      <c r="H73" s="161"/>
    </row>
    <row r="74" spans="1:8" ht="124.5" customHeight="1" x14ac:dyDescent="0.25">
      <c r="A74" s="81"/>
      <c r="B74" s="79"/>
      <c r="C74" s="208" t="s">
        <v>109</v>
      </c>
      <c r="D74" s="90"/>
      <c r="E74" s="91"/>
      <c r="F74" s="92"/>
      <c r="G74" s="62">
        <v>17088</v>
      </c>
      <c r="H74" s="105"/>
    </row>
    <row r="75" spans="1:8" ht="113.25" customHeight="1" x14ac:dyDescent="0.25">
      <c r="A75" s="80"/>
      <c r="B75" s="78"/>
      <c r="C75" s="187" t="s">
        <v>120</v>
      </c>
      <c r="D75" s="90"/>
      <c r="E75" s="91"/>
      <c r="F75" s="92"/>
      <c r="G75" s="62">
        <v>4272</v>
      </c>
      <c r="H75" s="105"/>
    </row>
    <row r="76" spans="1:8" ht="54" customHeight="1" x14ac:dyDescent="0.25">
      <c r="A76" s="80"/>
      <c r="B76" s="78"/>
      <c r="C76" s="139" t="s">
        <v>87</v>
      </c>
      <c r="D76" s="140" t="s">
        <v>67</v>
      </c>
      <c r="E76" s="227" t="s">
        <v>47</v>
      </c>
      <c r="F76" s="226" t="s">
        <v>36</v>
      </c>
      <c r="G76" s="71">
        <f>G77+G78+G79+G80+G81+G82</f>
        <v>242760</v>
      </c>
      <c r="H76" s="227" t="s">
        <v>78</v>
      </c>
    </row>
    <row r="77" spans="1:8" ht="120" customHeight="1" x14ac:dyDescent="0.25">
      <c r="A77" s="80"/>
      <c r="B77" s="78"/>
      <c r="C77" s="139" t="s">
        <v>93</v>
      </c>
      <c r="D77" s="78"/>
      <c r="E77" s="227"/>
      <c r="F77" s="226"/>
      <c r="G77" s="70">
        <v>2000</v>
      </c>
      <c r="H77" s="227"/>
    </row>
    <row r="78" spans="1:8" ht="133.5" customHeight="1" x14ac:dyDescent="0.25">
      <c r="A78" s="80"/>
      <c r="B78" s="78"/>
      <c r="C78" s="139" t="s">
        <v>95</v>
      </c>
      <c r="D78" s="78"/>
      <c r="E78" s="146"/>
      <c r="F78" s="144"/>
      <c r="G78" s="70">
        <v>2000</v>
      </c>
      <c r="H78" s="73"/>
    </row>
    <row r="79" spans="1:8" ht="92.25" customHeight="1" x14ac:dyDescent="0.25">
      <c r="A79" s="80"/>
      <c r="B79" s="78"/>
      <c r="C79" s="157" t="s">
        <v>97</v>
      </c>
      <c r="D79" s="78"/>
      <c r="E79" s="163"/>
      <c r="F79" s="161"/>
      <c r="G79" s="70">
        <v>198500</v>
      </c>
      <c r="H79" s="73"/>
    </row>
    <row r="80" spans="1:8" ht="135" customHeight="1" x14ac:dyDescent="0.25">
      <c r="A80" s="81"/>
      <c r="B80" s="79"/>
      <c r="C80" s="160" t="s">
        <v>103</v>
      </c>
      <c r="D80" s="90"/>
      <c r="E80" s="91"/>
      <c r="F80" s="92"/>
      <c r="G80" s="62">
        <v>5340</v>
      </c>
      <c r="H80" s="68"/>
    </row>
    <row r="81" spans="1:10" ht="122.25" customHeight="1" x14ac:dyDescent="0.25">
      <c r="A81" s="80"/>
      <c r="B81" s="78"/>
      <c r="C81" s="111" t="s">
        <v>109</v>
      </c>
      <c r="D81" s="93"/>
      <c r="E81" s="94"/>
      <c r="F81" s="95"/>
      <c r="G81" s="70">
        <v>10000</v>
      </c>
      <c r="H81" s="73"/>
    </row>
    <row r="82" spans="1:10" ht="99.75" customHeight="1" x14ac:dyDescent="0.25">
      <c r="A82" s="80"/>
      <c r="B82" s="78"/>
      <c r="C82" s="116" t="s">
        <v>120</v>
      </c>
      <c r="D82" s="90"/>
      <c r="E82" s="91"/>
      <c r="F82" s="92"/>
      <c r="G82" s="62">
        <v>24920</v>
      </c>
      <c r="H82" s="68"/>
    </row>
    <row r="83" spans="1:10" ht="119.25" customHeight="1" x14ac:dyDescent="0.25">
      <c r="A83" s="80"/>
      <c r="B83" s="78"/>
      <c r="C83" s="143" t="s">
        <v>96</v>
      </c>
      <c r="D83" s="142" t="s">
        <v>67</v>
      </c>
      <c r="E83" s="143" t="s">
        <v>47</v>
      </c>
      <c r="F83" s="145" t="s">
        <v>36</v>
      </c>
      <c r="G83" s="62">
        <v>42000</v>
      </c>
      <c r="H83" s="143" t="s">
        <v>78</v>
      </c>
    </row>
    <row r="84" spans="1:10" ht="156" customHeight="1" x14ac:dyDescent="0.25">
      <c r="A84" s="104"/>
      <c r="B84" s="104"/>
      <c r="C84" s="218" t="s">
        <v>153</v>
      </c>
      <c r="D84" s="164" t="s">
        <v>67</v>
      </c>
      <c r="E84" s="165" t="s">
        <v>47</v>
      </c>
      <c r="F84" s="26" t="s">
        <v>36</v>
      </c>
      <c r="G84" s="46">
        <v>193382</v>
      </c>
      <c r="H84" s="165" t="s">
        <v>111</v>
      </c>
    </row>
    <row r="85" spans="1:10" ht="156" customHeight="1" x14ac:dyDescent="0.25">
      <c r="A85" s="67"/>
      <c r="B85" s="67"/>
      <c r="C85" s="218" t="s">
        <v>154</v>
      </c>
      <c r="D85" s="114" t="s">
        <v>67</v>
      </c>
      <c r="E85" s="116" t="s">
        <v>47</v>
      </c>
      <c r="F85" s="118" t="s">
        <v>36</v>
      </c>
      <c r="G85" s="62">
        <v>462012</v>
      </c>
      <c r="H85" s="120" t="s">
        <v>119</v>
      </c>
    </row>
    <row r="86" spans="1:10" ht="119.25" customHeight="1" x14ac:dyDescent="0.25">
      <c r="A86" s="67"/>
      <c r="B86" s="67"/>
      <c r="C86" s="208" t="s">
        <v>155</v>
      </c>
      <c r="D86" s="150" t="s">
        <v>67</v>
      </c>
      <c r="E86" s="151" t="s">
        <v>47</v>
      </c>
      <c r="F86" s="152" t="s">
        <v>36</v>
      </c>
      <c r="G86" s="62">
        <v>18000</v>
      </c>
      <c r="H86" s="120" t="s">
        <v>124</v>
      </c>
    </row>
    <row r="87" spans="1:10" ht="156" customHeight="1" x14ac:dyDescent="0.25">
      <c r="A87" s="67"/>
      <c r="B87" s="67"/>
      <c r="C87" s="208" t="s">
        <v>156</v>
      </c>
      <c r="D87" s="150" t="s">
        <v>67</v>
      </c>
      <c r="E87" s="151" t="s">
        <v>47</v>
      </c>
      <c r="F87" s="152" t="s">
        <v>36</v>
      </c>
      <c r="G87" s="62">
        <v>70000</v>
      </c>
      <c r="H87" s="120" t="s">
        <v>125</v>
      </c>
    </row>
    <row r="88" spans="1:10" ht="144" customHeight="1" x14ac:dyDescent="0.25">
      <c r="A88" s="104"/>
      <c r="B88" s="104"/>
      <c r="C88" s="218" t="s">
        <v>157</v>
      </c>
      <c r="D88" s="172" t="s">
        <v>67</v>
      </c>
      <c r="E88" s="173" t="s">
        <v>47</v>
      </c>
      <c r="F88" s="171" t="s">
        <v>36</v>
      </c>
      <c r="G88" s="62">
        <v>7000</v>
      </c>
      <c r="H88" s="177" t="s">
        <v>78</v>
      </c>
    </row>
    <row r="89" spans="1:10" ht="51.75" customHeight="1" x14ac:dyDescent="0.25">
      <c r="A89" s="56"/>
      <c r="B89" s="30"/>
      <c r="C89" s="31" t="s">
        <v>88</v>
      </c>
      <c r="D89" s="33"/>
      <c r="E89" s="32"/>
      <c r="F89" s="29" t="s">
        <v>42</v>
      </c>
      <c r="G89" s="17">
        <f>G53+G54+G55+G56+G57+G63+G69+G76+G83+G84+G85+G86+G87+G88</f>
        <v>3925189</v>
      </c>
      <c r="H89" s="110"/>
    </row>
    <row r="90" spans="1:10" ht="88.5" customHeight="1" x14ac:dyDescent="0.25">
      <c r="A90" s="9"/>
      <c r="B90" s="30"/>
      <c r="C90" s="31"/>
      <c r="D90" s="33"/>
      <c r="E90" s="32"/>
      <c r="F90" s="24" t="s">
        <v>150</v>
      </c>
      <c r="G90" s="17">
        <f>G89</f>
        <v>3925189</v>
      </c>
      <c r="H90" s="10"/>
    </row>
    <row r="91" spans="1:10" ht="219" customHeight="1" x14ac:dyDescent="0.25">
      <c r="A91" s="174" t="s">
        <v>98</v>
      </c>
      <c r="B91" s="175" t="s">
        <v>99</v>
      </c>
      <c r="C91" s="88" t="s">
        <v>100</v>
      </c>
      <c r="D91" s="87" t="s">
        <v>67</v>
      </c>
      <c r="E91" s="88" t="s">
        <v>47</v>
      </c>
      <c r="F91" s="26" t="s">
        <v>36</v>
      </c>
      <c r="G91" s="41">
        <v>35200</v>
      </c>
      <c r="H91" s="28" t="s">
        <v>101</v>
      </c>
    </row>
    <row r="92" spans="1:10" ht="117.75" customHeight="1" x14ac:dyDescent="0.25">
      <c r="A92" s="201"/>
      <c r="B92" s="202"/>
      <c r="C92" s="168" t="s">
        <v>135</v>
      </c>
      <c r="D92" s="167" t="s">
        <v>67</v>
      </c>
      <c r="E92" s="168" t="s">
        <v>47</v>
      </c>
      <c r="F92" s="26" t="s">
        <v>36</v>
      </c>
      <c r="G92" s="41">
        <v>20000</v>
      </c>
      <c r="H92" s="28" t="s">
        <v>131</v>
      </c>
    </row>
    <row r="93" spans="1:10" ht="117.75" customHeight="1" x14ac:dyDescent="0.25">
      <c r="A93" s="176"/>
      <c r="B93" s="120"/>
      <c r="C93" s="204" t="s">
        <v>146</v>
      </c>
      <c r="D93" s="203" t="s">
        <v>67</v>
      </c>
      <c r="E93" s="204" t="s">
        <v>47</v>
      </c>
      <c r="F93" s="26" t="s">
        <v>36</v>
      </c>
      <c r="G93" s="41">
        <v>34750</v>
      </c>
      <c r="H93" s="28" t="s">
        <v>147</v>
      </c>
    </row>
    <row r="94" spans="1:10" ht="82.5" customHeight="1" x14ac:dyDescent="0.25">
      <c r="A94" s="9"/>
      <c r="B94" s="30"/>
      <c r="C94" s="31" t="s">
        <v>102</v>
      </c>
      <c r="D94" s="33"/>
      <c r="E94" s="32"/>
      <c r="F94" s="23" t="s">
        <v>42</v>
      </c>
      <c r="G94" s="17">
        <f>G91++G92+G93</f>
        <v>89950</v>
      </c>
      <c r="H94" s="10"/>
    </row>
    <row r="95" spans="1:10" ht="82.5" customHeight="1" x14ac:dyDescent="0.25">
      <c r="A95" s="9"/>
      <c r="B95" s="30"/>
      <c r="C95" s="31"/>
      <c r="D95" s="33"/>
      <c r="E95" s="32"/>
      <c r="F95" s="24" t="s">
        <v>36</v>
      </c>
      <c r="G95" s="17">
        <f>G94</f>
        <v>89950</v>
      </c>
      <c r="H95" s="10"/>
      <c r="J95" s="5"/>
    </row>
    <row r="96" spans="1:10" ht="152.25" customHeight="1" x14ac:dyDescent="0.25">
      <c r="A96" s="212" t="s">
        <v>104</v>
      </c>
      <c r="B96" s="175" t="s">
        <v>105</v>
      </c>
      <c r="C96" s="218" t="s">
        <v>148</v>
      </c>
      <c r="D96" s="147" t="s">
        <v>67</v>
      </c>
      <c r="E96" s="147" t="s">
        <v>47</v>
      </c>
      <c r="F96" s="26" t="s">
        <v>36</v>
      </c>
      <c r="G96" s="46">
        <v>92438</v>
      </c>
      <c r="H96" s="28" t="s">
        <v>106</v>
      </c>
    </row>
    <row r="97" spans="1:9" ht="116.25" customHeight="1" x14ac:dyDescent="0.25">
      <c r="A97" s="213"/>
      <c r="B97" s="125"/>
      <c r="C97" s="101" t="s">
        <v>108</v>
      </c>
      <c r="D97" s="101" t="s">
        <v>67</v>
      </c>
      <c r="E97" s="101" t="s">
        <v>47</v>
      </c>
      <c r="F97" s="102" t="s">
        <v>36</v>
      </c>
      <c r="G97" s="70">
        <v>66100</v>
      </c>
      <c r="H97" s="211"/>
    </row>
    <row r="98" spans="1:9" ht="116.25" customHeight="1" x14ac:dyDescent="0.25">
      <c r="A98" s="103"/>
      <c r="B98" s="86"/>
      <c r="C98" s="218" t="s">
        <v>149</v>
      </c>
      <c r="D98" s="208" t="s">
        <v>67</v>
      </c>
      <c r="E98" s="208" t="s">
        <v>47</v>
      </c>
      <c r="F98" s="207" t="s">
        <v>36</v>
      </c>
      <c r="G98" s="46">
        <v>8460</v>
      </c>
      <c r="H98" s="2"/>
    </row>
    <row r="99" spans="1:9" ht="59.25" customHeight="1" x14ac:dyDescent="0.25">
      <c r="A99" s="9"/>
      <c r="B99" s="30"/>
      <c r="C99" s="31" t="s">
        <v>107</v>
      </c>
      <c r="D99" s="33"/>
      <c r="E99" s="32"/>
      <c r="F99" s="23" t="s">
        <v>42</v>
      </c>
      <c r="G99" s="44">
        <f>G96+G97+G98</f>
        <v>166998</v>
      </c>
      <c r="H99" s="28"/>
    </row>
    <row r="100" spans="1:9" ht="82.5" customHeight="1" x14ac:dyDescent="0.25">
      <c r="A100" s="9"/>
      <c r="B100" s="30"/>
      <c r="C100" s="74"/>
      <c r="D100" s="75"/>
      <c r="E100" s="132"/>
      <c r="F100" s="24" t="s">
        <v>36</v>
      </c>
      <c r="G100" s="17">
        <f>G99</f>
        <v>166998</v>
      </c>
      <c r="H100" s="10"/>
    </row>
    <row r="101" spans="1:9" ht="262.5" customHeight="1" x14ac:dyDescent="0.25">
      <c r="A101" s="174" t="s">
        <v>112</v>
      </c>
      <c r="B101" s="175" t="s">
        <v>113</v>
      </c>
      <c r="C101" s="165" t="s">
        <v>114</v>
      </c>
      <c r="D101" s="164" t="s">
        <v>67</v>
      </c>
      <c r="E101" s="165" t="s">
        <v>47</v>
      </c>
      <c r="F101" s="26" t="s">
        <v>36</v>
      </c>
      <c r="G101" s="46">
        <v>32000</v>
      </c>
      <c r="H101" s="10" t="s">
        <v>115</v>
      </c>
    </row>
    <row r="102" spans="1:9" ht="118.5" customHeight="1" x14ac:dyDescent="0.25">
      <c r="A102" s="201"/>
      <c r="B102" s="202"/>
      <c r="C102" s="173" t="s">
        <v>132</v>
      </c>
      <c r="D102" s="172" t="s">
        <v>67</v>
      </c>
      <c r="E102" s="173" t="s">
        <v>47</v>
      </c>
      <c r="F102" s="171" t="s">
        <v>36</v>
      </c>
      <c r="G102" s="62">
        <v>49700</v>
      </c>
      <c r="H102" s="10" t="s">
        <v>115</v>
      </c>
    </row>
    <row r="103" spans="1:9" ht="118.5" customHeight="1" x14ac:dyDescent="0.25">
      <c r="A103" s="176"/>
      <c r="B103" s="120"/>
      <c r="C103" s="192" t="s">
        <v>142</v>
      </c>
      <c r="D103" s="188" t="s">
        <v>67</v>
      </c>
      <c r="E103" s="189" t="s">
        <v>47</v>
      </c>
      <c r="F103" s="190" t="s">
        <v>36</v>
      </c>
      <c r="G103" s="62">
        <v>11906</v>
      </c>
      <c r="H103" s="10" t="s">
        <v>115</v>
      </c>
    </row>
    <row r="104" spans="1:9" ht="97.5" customHeight="1" x14ac:dyDescent="0.25">
      <c r="A104" s="223"/>
      <c r="B104" s="224"/>
      <c r="C104" s="225" t="s">
        <v>159</v>
      </c>
      <c r="D104" s="205" t="s">
        <v>67</v>
      </c>
      <c r="E104" s="208" t="s">
        <v>47</v>
      </c>
      <c r="F104" s="207" t="s">
        <v>36</v>
      </c>
      <c r="G104" s="62">
        <v>43000</v>
      </c>
      <c r="H104" s="10" t="s">
        <v>115</v>
      </c>
    </row>
    <row r="105" spans="1:9" ht="69.75" customHeight="1" x14ac:dyDescent="0.25">
      <c r="A105" s="9"/>
      <c r="B105" s="30"/>
      <c r="C105" s="31" t="s">
        <v>116</v>
      </c>
      <c r="D105" s="33"/>
      <c r="E105" s="32"/>
      <c r="F105" s="23" t="s">
        <v>42</v>
      </c>
      <c r="G105" s="17">
        <f>G101+G102+G103+G104</f>
        <v>136606</v>
      </c>
      <c r="H105" s="10"/>
    </row>
    <row r="106" spans="1:9" ht="90" customHeight="1" x14ac:dyDescent="0.25">
      <c r="A106" s="9"/>
      <c r="B106" s="30"/>
      <c r="C106" s="74"/>
      <c r="D106" s="75"/>
      <c r="E106" s="132"/>
      <c r="F106" s="24" t="s">
        <v>36</v>
      </c>
      <c r="G106" s="17">
        <f>G105</f>
        <v>136606</v>
      </c>
      <c r="H106" s="10"/>
    </row>
    <row r="107" spans="1:9" s="3" customFormat="1" ht="60" customHeight="1" x14ac:dyDescent="0.25">
      <c r="A107" s="40"/>
      <c r="B107" s="39"/>
      <c r="C107" s="47" t="s">
        <v>40</v>
      </c>
      <c r="D107" s="48"/>
      <c r="E107" s="32"/>
      <c r="F107" s="23" t="s">
        <v>42</v>
      </c>
      <c r="G107" s="17">
        <f>G11+G37+G47+G51+G89+G94+G99+G105</f>
        <v>6625769</v>
      </c>
      <c r="H107" s="10"/>
      <c r="I107" s="72"/>
    </row>
    <row r="108" spans="1:9" ht="91.5" customHeight="1" x14ac:dyDescent="0.25">
      <c r="A108" s="133"/>
      <c r="B108" s="134"/>
      <c r="C108" s="9"/>
      <c r="D108" s="135"/>
      <c r="E108" s="136"/>
      <c r="F108" s="137" t="s">
        <v>151</v>
      </c>
      <c r="G108" s="17">
        <f>G107</f>
        <v>6625769</v>
      </c>
      <c r="H108" s="138"/>
    </row>
    <row r="109" spans="1:9" x14ac:dyDescent="0.25">
      <c r="A109" s="11"/>
      <c r="B109" s="11"/>
      <c r="C109" s="11"/>
      <c r="D109" s="11"/>
      <c r="E109" s="12"/>
      <c r="F109" s="11"/>
      <c r="G109" s="11"/>
      <c r="H109" s="13"/>
    </row>
    <row r="110" spans="1:9" ht="20.25" x14ac:dyDescent="0.3">
      <c r="A110" s="11"/>
      <c r="B110" s="238" t="s">
        <v>121</v>
      </c>
      <c r="C110" s="238"/>
      <c r="D110" s="239" t="s">
        <v>122</v>
      </c>
      <c r="E110" s="239"/>
      <c r="F110" s="42"/>
      <c r="G110" s="11"/>
      <c r="H110" s="13"/>
    </row>
    <row r="111" spans="1:9" s="14" customFormat="1" ht="36.75" customHeight="1" x14ac:dyDescent="0.3">
      <c r="A111" s="235" t="s">
        <v>64</v>
      </c>
      <c r="B111" s="235"/>
      <c r="C111" s="235"/>
      <c r="D111" s="235"/>
      <c r="E111" s="235"/>
      <c r="F111" s="235"/>
      <c r="G111" s="235"/>
      <c r="H111" s="235"/>
    </row>
    <row r="112" spans="1:9" x14ac:dyDescent="0.25">
      <c r="A112" s="11"/>
      <c r="B112" s="11"/>
      <c r="C112" s="11"/>
      <c r="D112" s="11"/>
      <c r="E112" s="12"/>
      <c r="F112" s="11"/>
      <c r="G112" s="11"/>
      <c r="H112" s="13"/>
    </row>
    <row r="113" spans="1:8" x14ac:dyDescent="0.25">
      <c r="A113" s="11"/>
      <c r="B113" s="11"/>
      <c r="C113" s="11"/>
      <c r="D113" s="11"/>
      <c r="E113" s="12"/>
      <c r="F113" s="11"/>
      <c r="G113" s="11"/>
      <c r="H113" s="13"/>
    </row>
    <row r="114" spans="1:8" x14ac:dyDescent="0.25">
      <c r="A114" s="11"/>
      <c r="B114" s="11"/>
      <c r="C114" s="11"/>
      <c r="D114" s="11"/>
      <c r="E114" s="12"/>
      <c r="F114" s="43"/>
      <c r="G114" s="11"/>
      <c r="H114" s="13"/>
    </row>
    <row r="115" spans="1:8" s="11" customFormat="1" x14ac:dyDescent="0.25">
      <c r="E115" s="12"/>
      <c r="F115" s="43"/>
      <c r="H115" s="13"/>
    </row>
    <row r="116" spans="1:8" s="11" customFormat="1" x14ac:dyDescent="0.25">
      <c r="E116" s="12"/>
      <c r="F116" s="43"/>
      <c r="H116" s="13"/>
    </row>
    <row r="117" spans="1:8" s="11" customFormat="1" x14ac:dyDescent="0.25">
      <c r="E117" s="12"/>
      <c r="H117" s="13"/>
    </row>
    <row r="118" spans="1:8" s="11" customFormat="1" x14ac:dyDescent="0.25">
      <c r="E118" s="12"/>
      <c r="H118" s="13"/>
    </row>
    <row r="119" spans="1:8" s="11" customFormat="1" x14ac:dyDescent="0.25">
      <c r="E119" s="12"/>
      <c r="H119" s="13"/>
    </row>
    <row r="120" spans="1:8" s="11" customFormat="1" x14ac:dyDescent="0.25">
      <c r="E120" s="12"/>
      <c r="H120" s="13"/>
    </row>
    <row r="121" spans="1:8" s="11" customFormat="1" x14ac:dyDescent="0.25">
      <c r="E121" s="12"/>
      <c r="H121" s="13"/>
    </row>
    <row r="122" spans="1:8" s="11" customFormat="1" x14ac:dyDescent="0.25">
      <c r="E122" s="12"/>
      <c r="H122" s="13"/>
    </row>
    <row r="123" spans="1:8" s="11" customFormat="1" x14ac:dyDescent="0.25">
      <c r="E123" s="12"/>
      <c r="H123" s="13"/>
    </row>
    <row r="124" spans="1:8" s="11" customFormat="1" x14ac:dyDescent="0.25">
      <c r="E124" s="12"/>
      <c r="H124" s="13"/>
    </row>
    <row r="125" spans="1:8" s="11" customFormat="1" x14ac:dyDescent="0.25">
      <c r="E125" s="12"/>
      <c r="H125" s="13"/>
    </row>
    <row r="126" spans="1:8" s="11" customFormat="1" x14ac:dyDescent="0.25">
      <c r="E126" s="12"/>
      <c r="H126" s="13"/>
    </row>
    <row r="127" spans="1:8" s="11" customFormat="1" x14ac:dyDescent="0.25">
      <c r="E127" s="12"/>
      <c r="H127" s="13"/>
    </row>
    <row r="128" spans="1:8" s="11" customFormat="1" x14ac:dyDescent="0.25">
      <c r="E128" s="12"/>
      <c r="H128" s="13"/>
    </row>
    <row r="129" spans="5:8" s="11" customFormat="1" x14ac:dyDescent="0.25">
      <c r="E129" s="12"/>
      <c r="H129" s="13"/>
    </row>
    <row r="130" spans="5:8" s="11" customFormat="1" x14ac:dyDescent="0.25">
      <c r="E130" s="12"/>
      <c r="H130" s="13"/>
    </row>
    <row r="131" spans="5:8" s="11" customFormat="1" x14ac:dyDescent="0.25">
      <c r="E131" s="12"/>
      <c r="H131" s="13"/>
    </row>
    <row r="132" spans="5:8" s="11" customFormat="1" x14ac:dyDescent="0.25">
      <c r="E132" s="12"/>
      <c r="H132" s="13"/>
    </row>
    <row r="133" spans="5:8" s="11" customFormat="1" x14ac:dyDescent="0.25">
      <c r="E133" s="12"/>
      <c r="H133" s="13"/>
    </row>
    <row r="134" spans="5:8" s="11" customFormat="1" x14ac:dyDescent="0.25">
      <c r="E134" s="12"/>
      <c r="H134" s="13"/>
    </row>
    <row r="135" spans="5:8" s="11" customFormat="1" x14ac:dyDescent="0.25">
      <c r="E135" s="12"/>
      <c r="H135" s="13"/>
    </row>
    <row r="136" spans="5:8" s="11" customFormat="1" x14ac:dyDescent="0.25">
      <c r="E136" s="12"/>
      <c r="H136" s="13"/>
    </row>
    <row r="137" spans="5:8" s="11" customFormat="1" x14ac:dyDescent="0.25">
      <c r="E137" s="12"/>
      <c r="H137" s="13"/>
    </row>
    <row r="138" spans="5:8" s="11" customFormat="1" x14ac:dyDescent="0.25">
      <c r="E138" s="12"/>
      <c r="H138" s="13"/>
    </row>
    <row r="139" spans="5:8" s="11" customFormat="1" x14ac:dyDescent="0.25">
      <c r="E139" s="12"/>
      <c r="H139" s="13"/>
    </row>
    <row r="140" spans="5:8" s="11" customFormat="1" x14ac:dyDescent="0.25">
      <c r="E140" s="12"/>
      <c r="H140" s="13"/>
    </row>
    <row r="141" spans="5:8" s="11" customFormat="1" x14ac:dyDescent="0.25">
      <c r="E141" s="12"/>
      <c r="H141" s="13"/>
    </row>
    <row r="142" spans="5:8" s="11" customFormat="1" x14ac:dyDescent="0.25">
      <c r="E142" s="12"/>
      <c r="H142" s="13"/>
    </row>
    <row r="143" spans="5:8" s="11" customFormat="1" x14ac:dyDescent="0.25">
      <c r="E143" s="12"/>
      <c r="H143" s="13"/>
    </row>
    <row r="144" spans="5:8" s="11" customFormat="1" x14ac:dyDescent="0.25">
      <c r="E144" s="12"/>
      <c r="H144" s="13"/>
    </row>
    <row r="145" spans="5:8" s="11" customFormat="1" x14ac:dyDescent="0.25">
      <c r="E145" s="12"/>
      <c r="H145" s="13"/>
    </row>
    <row r="146" spans="5:8" s="11" customFormat="1" x14ac:dyDescent="0.25">
      <c r="E146" s="12"/>
      <c r="H146" s="13"/>
    </row>
    <row r="147" spans="5:8" s="11" customFormat="1" x14ac:dyDescent="0.25">
      <c r="E147" s="12"/>
      <c r="H147" s="13"/>
    </row>
    <row r="148" spans="5:8" s="11" customFormat="1" x14ac:dyDescent="0.25">
      <c r="E148" s="12"/>
      <c r="H148" s="13"/>
    </row>
    <row r="149" spans="5:8" s="11" customFormat="1" x14ac:dyDescent="0.25">
      <c r="E149" s="12"/>
      <c r="H149" s="13"/>
    </row>
    <row r="150" spans="5:8" s="11" customFormat="1" x14ac:dyDescent="0.25">
      <c r="E150" s="12"/>
      <c r="H150" s="13"/>
    </row>
    <row r="151" spans="5:8" s="11" customFormat="1" x14ac:dyDescent="0.25">
      <c r="E151" s="12"/>
      <c r="H151" s="13"/>
    </row>
    <row r="152" spans="5:8" s="11" customFormat="1" x14ac:dyDescent="0.25">
      <c r="E152" s="12"/>
      <c r="H152" s="13"/>
    </row>
    <row r="153" spans="5:8" s="11" customFormat="1" x14ac:dyDescent="0.25">
      <c r="E153" s="12"/>
      <c r="H153" s="13"/>
    </row>
    <row r="154" spans="5:8" s="11" customFormat="1" x14ac:dyDescent="0.25">
      <c r="E154" s="12"/>
      <c r="H154" s="13"/>
    </row>
    <row r="155" spans="5:8" s="11" customFormat="1" x14ac:dyDescent="0.25">
      <c r="E155" s="12"/>
      <c r="H155" s="13"/>
    </row>
    <row r="156" spans="5:8" s="11" customFormat="1" x14ac:dyDescent="0.25">
      <c r="E156" s="12"/>
      <c r="H156" s="13"/>
    </row>
    <row r="157" spans="5:8" s="11" customFormat="1" x14ac:dyDescent="0.25">
      <c r="E157" s="12"/>
      <c r="H157" s="13"/>
    </row>
    <row r="158" spans="5:8" s="11" customFormat="1" x14ac:dyDescent="0.25">
      <c r="E158" s="12"/>
      <c r="H158" s="13"/>
    </row>
    <row r="159" spans="5:8" s="11" customFormat="1" x14ac:dyDescent="0.25">
      <c r="E159" s="12"/>
      <c r="H159" s="13"/>
    </row>
    <row r="160" spans="5:8" s="11" customFormat="1" x14ac:dyDescent="0.25">
      <c r="E160" s="12"/>
      <c r="H160" s="13"/>
    </row>
    <row r="161" spans="5:8" s="11" customFormat="1" x14ac:dyDescent="0.25">
      <c r="E161" s="12"/>
      <c r="H161" s="13"/>
    </row>
    <row r="162" spans="5:8" s="11" customFormat="1" x14ac:dyDescent="0.25">
      <c r="E162" s="12"/>
      <c r="H162" s="13"/>
    </row>
    <row r="163" spans="5:8" s="11" customFormat="1" x14ac:dyDescent="0.25">
      <c r="E163" s="12"/>
      <c r="H163" s="13"/>
    </row>
    <row r="164" spans="5:8" s="11" customFormat="1" x14ac:dyDescent="0.25">
      <c r="E164" s="12"/>
      <c r="H164" s="13"/>
    </row>
    <row r="165" spans="5:8" s="11" customFormat="1" x14ac:dyDescent="0.25">
      <c r="E165" s="12"/>
      <c r="H165" s="13"/>
    </row>
    <row r="166" spans="5:8" s="11" customFormat="1" x14ac:dyDescent="0.25">
      <c r="E166" s="12"/>
      <c r="H166" s="13"/>
    </row>
    <row r="167" spans="5:8" s="11" customFormat="1" x14ac:dyDescent="0.25">
      <c r="E167" s="12"/>
      <c r="H167" s="13"/>
    </row>
    <row r="168" spans="5:8" s="11" customFormat="1" x14ac:dyDescent="0.25">
      <c r="E168" s="12"/>
      <c r="H168" s="13"/>
    </row>
    <row r="169" spans="5:8" s="11" customFormat="1" x14ac:dyDescent="0.25">
      <c r="E169" s="12"/>
      <c r="H169" s="13"/>
    </row>
    <row r="170" spans="5:8" s="11" customFormat="1" x14ac:dyDescent="0.25">
      <c r="E170" s="12"/>
      <c r="H170" s="13"/>
    </row>
    <row r="171" spans="5:8" s="11" customFormat="1" x14ac:dyDescent="0.25">
      <c r="E171" s="12"/>
      <c r="H171" s="13"/>
    </row>
    <row r="172" spans="5:8" s="11" customFormat="1" x14ac:dyDescent="0.25">
      <c r="E172" s="12"/>
      <c r="H172" s="13"/>
    </row>
    <row r="173" spans="5:8" s="11" customFormat="1" x14ac:dyDescent="0.25">
      <c r="E173" s="12"/>
      <c r="H173" s="13"/>
    </row>
    <row r="174" spans="5:8" s="11" customFormat="1" x14ac:dyDescent="0.25">
      <c r="E174" s="12"/>
      <c r="H174" s="13"/>
    </row>
    <row r="175" spans="5:8" s="11" customFormat="1" x14ac:dyDescent="0.25">
      <c r="E175" s="12"/>
      <c r="H175" s="13"/>
    </row>
    <row r="176" spans="5:8" s="11" customFormat="1" x14ac:dyDescent="0.25">
      <c r="E176" s="12"/>
      <c r="H176" s="13"/>
    </row>
    <row r="177" spans="5:8" s="11" customFormat="1" x14ac:dyDescent="0.25">
      <c r="E177" s="12"/>
      <c r="H177" s="13"/>
    </row>
    <row r="178" spans="5:8" s="11" customFormat="1" x14ac:dyDescent="0.25">
      <c r="E178" s="12"/>
      <c r="H178" s="13"/>
    </row>
    <row r="179" spans="5:8" s="11" customFormat="1" x14ac:dyDescent="0.25">
      <c r="E179" s="12"/>
      <c r="H179" s="13"/>
    </row>
    <row r="180" spans="5:8" s="11" customFormat="1" x14ac:dyDescent="0.25">
      <c r="E180" s="12"/>
      <c r="H180" s="13"/>
    </row>
    <row r="181" spans="5:8" s="11" customFormat="1" x14ac:dyDescent="0.25">
      <c r="E181" s="12"/>
      <c r="H181" s="13"/>
    </row>
    <row r="182" spans="5:8" s="11" customFormat="1" x14ac:dyDescent="0.25">
      <c r="E182" s="12"/>
      <c r="H182" s="13"/>
    </row>
    <row r="183" spans="5:8" s="11" customFormat="1" x14ac:dyDescent="0.25">
      <c r="E183" s="12"/>
      <c r="H183" s="13"/>
    </row>
    <row r="184" spans="5:8" s="11" customFormat="1" x14ac:dyDescent="0.25">
      <c r="E184" s="12"/>
      <c r="H184" s="13"/>
    </row>
    <row r="185" spans="5:8" s="11" customFormat="1" x14ac:dyDescent="0.25">
      <c r="E185" s="12"/>
      <c r="H185" s="13"/>
    </row>
    <row r="186" spans="5:8" s="11" customFormat="1" x14ac:dyDescent="0.25">
      <c r="E186" s="12"/>
      <c r="H186" s="13"/>
    </row>
    <row r="187" spans="5:8" s="11" customFormat="1" x14ac:dyDescent="0.25">
      <c r="E187" s="12"/>
      <c r="H187" s="13"/>
    </row>
    <row r="188" spans="5:8" s="11" customFormat="1" x14ac:dyDescent="0.25">
      <c r="E188" s="12"/>
      <c r="H188" s="13"/>
    </row>
    <row r="189" spans="5:8" s="11" customFormat="1" x14ac:dyDescent="0.25">
      <c r="E189" s="12"/>
      <c r="H189" s="13"/>
    </row>
    <row r="190" spans="5:8" s="11" customFormat="1" x14ac:dyDescent="0.25">
      <c r="E190" s="12"/>
      <c r="H190" s="13"/>
    </row>
    <row r="191" spans="5:8" s="11" customFormat="1" x14ac:dyDescent="0.25">
      <c r="E191" s="12"/>
      <c r="H191" s="13"/>
    </row>
    <row r="192" spans="5:8" s="11" customFormat="1" x14ac:dyDescent="0.25">
      <c r="E192" s="12"/>
      <c r="H192" s="13"/>
    </row>
    <row r="193" spans="5:8" s="11" customFormat="1" x14ac:dyDescent="0.25">
      <c r="E193" s="12"/>
      <c r="H193" s="13"/>
    </row>
    <row r="194" spans="5:8" s="11" customFormat="1" x14ac:dyDescent="0.25">
      <c r="E194" s="12"/>
      <c r="H194" s="13"/>
    </row>
    <row r="195" spans="5:8" s="11" customFormat="1" x14ac:dyDescent="0.25">
      <c r="E195" s="12"/>
      <c r="H195" s="13"/>
    </row>
    <row r="196" spans="5:8" s="11" customFormat="1" x14ac:dyDescent="0.25">
      <c r="E196" s="12"/>
      <c r="H196" s="13"/>
    </row>
    <row r="197" spans="5:8" s="11" customFormat="1" x14ac:dyDescent="0.25">
      <c r="E197" s="12"/>
      <c r="H197" s="13"/>
    </row>
    <row r="198" spans="5:8" s="11" customFormat="1" x14ac:dyDescent="0.25">
      <c r="E198" s="12"/>
      <c r="H198" s="13"/>
    </row>
    <row r="199" spans="5:8" s="11" customFormat="1" x14ac:dyDescent="0.25">
      <c r="E199" s="12"/>
      <c r="H199" s="13"/>
    </row>
    <row r="200" spans="5:8" s="11" customFormat="1" x14ac:dyDescent="0.25">
      <c r="E200" s="12"/>
      <c r="H200" s="13"/>
    </row>
    <row r="201" spans="5:8" s="11" customFormat="1" x14ac:dyDescent="0.25">
      <c r="E201" s="12"/>
      <c r="H201" s="13"/>
    </row>
    <row r="202" spans="5:8" s="11" customFormat="1" x14ac:dyDescent="0.25">
      <c r="E202" s="12"/>
      <c r="H202" s="13"/>
    </row>
    <row r="203" spans="5:8" s="11" customFormat="1" x14ac:dyDescent="0.25">
      <c r="E203" s="12"/>
      <c r="H203" s="13"/>
    </row>
    <row r="204" spans="5:8" s="11" customFormat="1" x14ac:dyDescent="0.25">
      <c r="E204" s="12"/>
      <c r="H204" s="13"/>
    </row>
    <row r="205" spans="5:8" s="11" customFormat="1" x14ac:dyDescent="0.25">
      <c r="E205" s="12"/>
      <c r="H205" s="13"/>
    </row>
    <row r="206" spans="5:8" s="11" customFormat="1" x14ac:dyDescent="0.25">
      <c r="E206" s="12"/>
      <c r="H206" s="13"/>
    </row>
    <row r="207" spans="5:8" s="11" customFormat="1" x14ac:dyDescent="0.25">
      <c r="E207" s="12"/>
      <c r="H207" s="13"/>
    </row>
    <row r="208" spans="5:8" s="11" customFormat="1" x14ac:dyDescent="0.25">
      <c r="E208" s="12"/>
      <c r="H208" s="13"/>
    </row>
    <row r="209" spans="5:8" s="11" customFormat="1" x14ac:dyDescent="0.25">
      <c r="E209" s="12"/>
      <c r="H209" s="13"/>
    </row>
    <row r="210" spans="5:8" s="11" customFormat="1" x14ac:dyDescent="0.25">
      <c r="E210" s="12"/>
      <c r="H210" s="13"/>
    </row>
    <row r="211" spans="5:8" s="11" customFormat="1" x14ac:dyDescent="0.25">
      <c r="E211" s="12"/>
      <c r="H211" s="13"/>
    </row>
    <row r="212" spans="5:8" s="11" customFormat="1" x14ac:dyDescent="0.25">
      <c r="E212" s="12"/>
      <c r="H212" s="13"/>
    </row>
    <row r="213" spans="5:8" s="11" customFormat="1" x14ac:dyDescent="0.25">
      <c r="E213" s="12"/>
      <c r="H213" s="13"/>
    </row>
    <row r="214" spans="5:8" s="11" customFormat="1" x14ac:dyDescent="0.25">
      <c r="E214" s="12"/>
      <c r="H214" s="13"/>
    </row>
    <row r="215" spans="5:8" s="11" customFormat="1" x14ac:dyDescent="0.25">
      <c r="E215" s="12"/>
      <c r="H215" s="13"/>
    </row>
    <row r="216" spans="5:8" s="11" customFormat="1" x14ac:dyDescent="0.25">
      <c r="E216" s="12"/>
      <c r="H216" s="13"/>
    </row>
    <row r="217" spans="5:8" s="11" customFormat="1" x14ac:dyDescent="0.25">
      <c r="E217" s="12"/>
      <c r="H217" s="13"/>
    </row>
    <row r="218" spans="5:8" s="11" customFormat="1" x14ac:dyDescent="0.25">
      <c r="E218" s="12"/>
      <c r="H218" s="13"/>
    </row>
    <row r="219" spans="5:8" s="11" customFormat="1" x14ac:dyDescent="0.25">
      <c r="E219" s="12"/>
      <c r="H219" s="13"/>
    </row>
    <row r="220" spans="5:8" s="11" customFormat="1" x14ac:dyDescent="0.25">
      <c r="E220" s="12"/>
      <c r="H220" s="13"/>
    </row>
    <row r="221" spans="5:8" s="11" customFormat="1" x14ac:dyDescent="0.25">
      <c r="E221" s="12"/>
      <c r="H221" s="13"/>
    </row>
    <row r="222" spans="5:8" s="11" customFormat="1" x14ac:dyDescent="0.25">
      <c r="E222" s="12"/>
      <c r="H222" s="13"/>
    </row>
    <row r="223" spans="5:8" s="11" customFormat="1" x14ac:dyDescent="0.25">
      <c r="E223" s="12"/>
      <c r="H223" s="13"/>
    </row>
    <row r="224" spans="5:8" s="11" customFormat="1" x14ac:dyDescent="0.25">
      <c r="E224" s="12"/>
      <c r="H224" s="13"/>
    </row>
    <row r="225" spans="5:8" s="11" customFormat="1" x14ac:dyDescent="0.25">
      <c r="E225" s="12"/>
      <c r="H225" s="13"/>
    </row>
    <row r="226" spans="5:8" s="11" customFormat="1" x14ac:dyDescent="0.25">
      <c r="E226" s="12"/>
      <c r="H226" s="13"/>
    </row>
    <row r="227" spans="5:8" s="11" customFormat="1" x14ac:dyDescent="0.25">
      <c r="E227" s="12"/>
      <c r="H227" s="13"/>
    </row>
    <row r="228" spans="5:8" s="11" customFormat="1" x14ac:dyDescent="0.25">
      <c r="E228" s="12"/>
      <c r="H228" s="13"/>
    </row>
    <row r="229" spans="5:8" s="11" customFormat="1" x14ac:dyDescent="0.25">
      <c r="E229" s="12"/>
      <c r="H229" s="13"/>
    </row>
    <row r="230" spans="5:8" s="11" customFormat="1" x14ac:dyDescent="0.25">
      <c r="E230" s="12"/>
      <c r="H230" s="13"/>
    </row>
    <row r="231" spans="5:8" s="11" customFormat="1" x14ac:dyDescent="0.25">
      <c r="E231" s="12"/>
      <c r="H231" s="13"/>
    </row>
    <row r="232" spans="5:8" s="11" customFormat="1" x14ac:dyDescent="0.25">
      <c r="E232" s="12"/>
      <c r="H232" s="13"/>
    </row>
    <row r="233" spans="5:8" s="11" customFormat="1" x14ac:dyDescent="0.25">
      <c r="E233" s="12"/>
      <c r="H233" s="13"/>
    </row>
    <row r="234" spans="5:8" s="11" customFormat="1" x14ac:dyDescent="0.25">
      <c r="E234" s="12"/>
      <c r="H234" s="13"/>
    </row>
    <row r="235" spans="5:8" s="11" customFormat="1" x14ac:dyDescent="0.25">
      <c r="E235" s="12"/>
      <c r="H235" s="13"/>
    </row>
    <row r="236" spans="5:8" s="11" customFormat="1" x14ac:dyDescent="0.25">
      <c r="E236" s="12"/>
      <c r="H236" s="13"/>
    </row>
    <row r="237" spans="5:8" s="11" customFormat="1" x14ac:dyDescent="0.25">
      <c r="E237" s="12"/>
      <c r="H237" s="13"/>
    </row>
    <row r="238" spans="5:8" s="11" customFormat="1" x14ac:dyDescent="0.25">
      <c r="E238" s="12"/>
      <c r="H238" s="13"/>
    </row>
    <row r="239" spans="5:8" s="11" customFormat="1" x14ac:dyDescent="0.25">
      <c r="E239" s="12"/>
      <c r="H239" s="13"/>
    </row>
    <row r="240" spans="5:8" s="11" customFormat="1" x14ac:dyDescent="0.25">
      <c r="E240" s="12"/>
      <c r="H240" s="13"/>
    </row>
    <row r="241" spans="5:8" s="11" customFormat="1" x14ac:dyDescent="0.25">
      <c r="E241" s="12"/>
      <c r="H241" s="13"/>
    </row>
    <row r="242" spans="5:8" s="11" customFormat="1" x14ac:dyDescent="0.25">
      <c r="E242" s="12"/>
      <c r="H242" s="13"/>
    </row>
    <row r="243" spans="5:8" s="11" customFormat="1" x14ac:dyDescent="0.25">
      <c r="E243" s="12"/>
      <c r="H243" s="13"/>
    </row>
    <row r="244" spans="5:8" s="11" customFormat="1" x14ac:dyDescent="0.25">
      <c r="E244" s="12"/>
      <c r="H244" s="13"/>
    </row>
    <row r="245" spans="5:8" s="11" customFormat="1" x14ac:dyDescent="0.25">
      <c r="E245" s="12"/>
      <c r="H245" s="13"/>
    </row>
    <row r="246" spans="5:8" s="11" customFormat="1" x14ac:dyDescent="0.25">
      <c r="E246" s="12"/>
      <c r="H246" s="13"/>
    </row>
    <row r="247" spans="5:8" s="11" customFormat="1" x14ac:dyDescent="0.25">
      <c r="E247" s="12"/>
      <c r="H247" s="13"/>
    </row>
    <row r="248" spans="5:8" s="11" customFormat="1" x14ac:dyDescent="0.25">
      <c r="E248" s="12"/>
      <c r="H248" s="13"/>
    </row>
    <row r="249" spans="5:8" s="11" customFormat="1" x14ac:dyDescent="0.25">
      <c r="E249" s="12"/>
      <c r="H249" s="13"/>
    </row>
    <row r="250" spans="5:8" s="11" customFormat="1" x14ac:dyDescent="0.25">
      <c r="E250" s="12"/>
      <c r="H250" s="13"/>
    </row>
    <row r="251" spans="5:8" s="11" customFormat="1" x14ac:dyDescent="0.25">
      <c r="E251" s="12"/>
      <c r="H251" s="13"/>
    </row>
    <row r="252" spans="5:8" s="11" customFormat="1" x14ac:dyDescent="0.25">
      <c r="E252" s="12"/>
      <c r="H252" s="13"/>
    </row>
    <row r="253" spans="5:8" s="11" customFormat="1" x14ac:dyDescent="0.25">
      <c r="E253" s="12"/>
      <c r="H253" s="13"/>
    </row>
    <row r="254" spans="5:8" s="11" customFormat="1" x14ac:dyDescent="0.25">
      <c r="E254" s="12"/>
      <c r="H254" s="13"/>
    </row>
    <row r="255" spans="5:8" s="11" customFormat="1" x14ac:dyDescent="0.25">
      <c r="E255" s="12"/>
      <c r="H255" s="13"/>
    </row>
    <row r="256" spans="5:8" s="11" customFormat="1" x14ac:dyDescent="0.25">
      <c r="E256" s="12"/>
      <c r="H256" s="13"/>
    </row>
    <row r="257" spans="5:8" s="11" customFormat="1" x14ac:dyDescent="0.25">
      <c r="E257" s="12"/>
      <c r="H257" s="13"/>
    </row>
    <row r="258" spans="5:8" s="11" customFormat="1" x14ac:dyDescent="0.25">
      <c r="E258" s="12"/>
      <c r="H258" s="13"/>
    </row>
    <row r="259" spans="5:8" s="11" customFormat="1" x14ac:dyDescent="0.25">
      <c r="E259" s="12"/>
      <c r="H259" s="13"/>
    </row>
    <row r="260" spans="5:8" s="11" customFormat="1" x14ac:dyDescent="0.25">
      <c r="E260" s="12"/>
      <c r="H260" s="13"/>
    </row>
    <row r="261" spans="5:8" s="11" customFormat="1" x14ac:dyDescent="0.25">
      <c r="E261" s="12"/>
      <c r="H261" s="13"/>
    </row>
    <row r="262" spans="5:8" s="11" customFormat="1" x14ac:dyDescent="0.25">
      <c r="E262" s="12"/>
      <c r="H262" s="13"/>
    </row>
    <row r="263" spans="5:8" s="11" customFormat="1" x14ac:dyDescent="0.25">
      <c r="E263" s="12"/>
      <c r="H263" s="13"/>
    </row>
    <row r="264" spans="5:8" s="11" customFormat="1" x14ac:dyDescent="0.25">
      <c r="E264" s="12"/>
      <c r="H264" s="13"/>
    </row>
    <row r="265" spans="5:8" s="11" customFormat="1" x14ac:dyDescent="0.25">
      <c r="E265" s="12"/>
      <c r="H265" s="13"/>
    </row>
    <row r="266" spans="5:8" s="11" customFormat="1" x14ac:dyDescent="0.25">
      <c r="E266" s="12"/>
      <c r="H266" s="13"/>
    </row>
    <row r="267" spans="5:8" s="11" customFormat="1" x14ac:dyDescent="0.25">
      <c r="E267" s="12"/>
      <c r="H267" s="13"/>
    </row>
    <row r="268" spans="5:8" s="11" customFormat="1" x14ac:dyDescent="0.25">
      <c r="E268" s="12"/>
      <c r="H268" s="13"/>
    </row>
    <row r="269" spans="5:8" s="11" customFormat="1" x14ac:dyDescent="0.25">
      <c r="E269" s="12"/>
      <c r="H269" s="13"/>
    </row>
    <row r="270" spans="5:8" s="11" customFormat="1" x14ac:dyDescent="0.25">
      <c r="E270" s="12"/>
      <c r="H270" s="13"/>
    </row>
    <row r="271" spans="5:8" s="11" customFormat="1" x14ac:dyDescent="0.25">
      <c r="E271" s="12"/>
      <c r="H271" s="13"/>
    </row>
    <row r="272" spans="5:8" s="11" customFormat="1" x14ac:dyDescent="0.25">
      <c r="E272" s="12"/>
      <c r="H272" s="13"/>
    </row>
    <row r="273" spans="5:8" s="11" customFormat="1" x14ac:dyDescent="0.25">
      <c r="E273" s="12"/>
      <c r="H273" s="13"/>
    </row>
    <row r="274" spans="5:8" s="11" customFormat="1" x14ac:dyDescent="0.25">
      <c r="E274" s="12"/>
      <c r="H274" s="13"/>
    </row>
    <row r="275" spans="5:8" s="11" customFormat="1" x14ac:dyDescent="0.25">
      <c r="E275" s="12"/>
      <c r="H275" s="13"/>
    </row>
    <row r="276" spans="5:8" s="11" customFormat="1" x14ac:dyDescent="0.25">
      <c r="E276" s="12"/>
      <c r="H276" s="13"/>
    </row>
    <row r="277" spans="5:8" s="11" customFormat="1" x14ac:dyDescent="0.25">
      <c r="E277" s="12"/>
      <c r="H277" s="13"/>
    </row>
    <row r="278" spans="5:8" s="11" customFormat="1" x14ac:dyDescent="0.25">
      <c r="E278" s="12"/>
      <c r="H278" s="13"/>
    </row>
    <row r="279" spans="5:8" s="11" customFormat="1" x14ac:dyDescent="0.25">
      <c r="E279" s="12"/>
      <c r="H279" s="13"/>
    </row>
    <row r="280" spans="5:8" s="11" customFormat="1" x14ac:dyDescent="0.25">
      <c r="E280" s="12"/>
      <c r="H280" s="13"/>
    </row>
    <row r="281" spans="5:8" s="11" customFormat="1" x14ac:dyDescent="0.25">
      <c r="E281" s="12"/>
      <c r="H281" s="13"/>
    </row>
    <row r="282" spans="5:8" s="11" customFormat="1" x14ac:dyDescent="0.25">
      <c r="E282" s="12"/>
      <c r="H282" s="13"/>
    </row>
    <row r="283" spans="5:8" s="11" customFormat="1" x14ac:dyDescent="0.25">
      <c r="E283" s="12"/>
      <c r="H283" s="13"/>
    </row>
    <row r="284" spans="5:8" s="11" customFormat="1" x14ac:dyDescent="0.25">
      <c r="E284" s="12"/>
      <c r="H284" s="13"/>
    </row>
    <row r="285" spans="5:8" s="11" customFormat="1" x14ac:dyDescent="0.25">
      <c r="E285" s="12"/>
      <c r="H285" s="13"/>
    </row>
    <row r="286" spans="5:8" s="11" customFormat="1" x14ac:dyDescent="0.25">
      <c r="E286" s="12"/>
      <c r="H286" s="13"/>
    </row>
    <row r="287" spans="5:8" s="11" customFormat="1" x14ac:dyDescent="0.25">
      <c r="E287" s="12"/>
      <c r="H287" s="13"/>
    </row>
    <row r="288" spans="5:8" s="11" customFormat="1" x14ac:dyDescent="0.25">
      <c r="E288" s="12"/>
      <c r="H288" s="13"/>
    </row>
    <row r="289" spans="5:8" s="11" customFormat="1" x14ac:dyDescent="0.25">
      <c r="E289" s="12"/>
      <c r="H289" s="13"/>
    </row>
    <row r="290" spans="5:8" s="11" customFormat="1" x14ac:dyDescent="0.25">
      <c r="E290" s="12"/>
      <c r="H290" s="13"/>
    </row>
    <row r="291" spans="5:8" s="11" customFormat="1" x14ac:dyDescent="0.25">
      <c r="E291" s="12"/>
      <c r="H291" s="13"/>
    </row>
    <row r="292" spans="5:8" s="11" customFormat="1" x14ac:dyDescent="0.25">
      <c r="E292" s="12"/>
      <c r="H292" s="13"/>
    </row>
    <row r="293" spans="5:8" s="11" customFormat="1" x14ac:dyDescent="0.25">
      <c r="E293" s="12"/>
      <c r="H293" s="13"/>
    </row>
    <row r="294" spans="5:8" s="11" customFormat="1" x14ac:dyDescent="0.25">
      <c r="E294" s="12"/>
      <c r="H294" s="13"/>
    </row>
    <row r="295" spans="5:8" s="11" customFormat="1" x14ac:dyDescent="0.25">
      <c r="E295" s="12"/>
      <c r="H295" s="13"/>
    </row>
    <row r="296" spans="5:8" s="11" customFormat="1" x14ac:dyDescent="0.25">
      <c r="E296" s="12"/>
      <c r="H296" s="13"/>
    </row>
    <row r="297" spans="5:8" s="11" customFormat="1" x14ac:dyDescent="0.25">
      <c r="E297" s="12"/>
      <c r="H297" s="13"/>
    </row>
    <row r="298" spans="5:8" s="11" customFormat="1" x14ac:dyDescent="0.25">
      <c r="E298" s="12"/>
      <c r="H298" s="13"/>
    </row>
    <row r="299" spans="5:8" s="11" customFormat="1" x14ac:dyDescent="0.25">
      <c r="E299" s="12"/>
      <c r="H299" s="13"/>
    </row>
    <row r="300" spans="5:8" s="11" customFormat="1" x14ac:dyDescent="0.25">
      <c r="E300" s="12"/>
      <c r="H300" s="13"/>
    </row>
    <row r="301" spans="5:8" s="11" customFormat="1" x14ac:dyDescent="0.25">
      <c r="E301" s="12"/>
      <c r="H301" s="13"/>
    </row>
    <row r="302" spans="5:8" s="11" customFormat="1" x14ac:dyDescent="0.25">
      <c r="E302" s="12"/>
      <c r="H302" s="13"/>
    </row>
    <row r="303" spans="5:8" s="11" customFormat="1" x14ac:dyDescent="0.25">
      <c r="E303" s="12"/>
      <c r="H303" s="13"/>
    </row>
    <row r="304" spans="5:8" s="11" customFormat="1" x14ac:dyDescent="0.25">
      <c r="E304" s="12"/>
      <c r="H304" s="13"/>
    </row>
    <row r="305" spans="5:8" s="11" customFormat="1" x14ac:dyDescent="0.25">
      <c r="E305" s="12"/>
      <c r="H305" s="13"/>
    </row>
    <row r="306" spans="5:8" s="11" customFormat="1" x14ac:dyDescent="0.25">
      <c r="E306" s="12"/>
      <c r="H306" s="13"/>
    </row>
    <row r="307" spans="5:8" s="11" customFormat="1" x14ac:dyDescent="0.25">
      <c r="E307" s="12"/>
      <c r="H307" s="13"/>
    </row>
    <row r="308" spans="5:8" s="11" customFormat="1" x14ac:dyDescent="0.25">
      <c r="E308" s="12"/>
      <c r="H308" s="13"/>
    </row>
    <row r="309" spans="5:8" s="11" customFormat="1" x14ac:dyDescent="0.25">
      <c r="E309" s="12"/>
      <c r="H309" s="13"/>
    </row>
    <row r="310" spans="5:8" s="11" customFormat="1" x14ac:dyDescent="0.25">
      <c r="E310" s="12"/>
      <c r="H310" s="13"/>
    </row>
    <row r="311" spans="5:8" s="11" customFormat="1" x14ac:dyDescent="0.25">
      <c r="E311" s="12"/>
      <c r="H311" s="13"/>
    </row>
    <row r="312" spans="5:8" s="11" customFormat="1" x14ac:dyDescent="0.25">
      <c r="E312" s="12"/>
      <c r="H312" s="13"/>
    </row>
    <row r="313" spans="5:8" s="11" customFormat="1" x14ac:dyDescent="0.25">
      <c r="E313" s="12"/>
      <c r="H313" s="13"/>
    </row>
    <row r="314" spans="5:8" s="11" customFormat="1" x14ac:dyDescent="0.25">
      <c r="E314" s="12"/>
      <c r="H314" s="13"/>
    </row>
    <row r="315" spans="5:8" s="11" customFormat="1" x14ac:dyDescent="0.25">
      <c r="E315" s="12"/>
      <c r="H315" s="13"/>
    </row>
    <row r="316" spans="5:8" s="11" customFormat="1" x14ac:dyDescent="0.25">
      <c r="E316" s="12"/>
      <c r="H316" s="13"/>
    </row>
    <row r="317" spans="5:8" s="11" customFormat="1" x14ac:dyDescent="0.25">
      <c r="E317" s="12"/>
      <c r="H317" s="13"/>
    </row>
    <row r="318" spans="5:8" s="11" customFormat="1" x14ac:dyDescent="0.25">
      <c r="E318" s="12"/>
      <c r="H318" s="13"/>
    </row>
    <row r="319" spans="5:8" s="11" customFormat="1" x14ac:dyDescent="0.25">
      <c r="E319" s="12"/>
      <c r="H319" s="13"/>
    </row>
    <row r="320" spans="5:8" s="11" customFormat="1" x14ac:dyDescent="0.25">
      <c r="E320" s="12"/>
      <c r="H320" s="13"/>
    </row>
    <row r="321" spans="5:8" s="11" customFormat="1" x14ac:dyDescent="0.25">
      <c r="E321" s="12"/>
      <c r="H321" s="13"/>
    </row>
    <row r="322" spans="5:8" s="11" customFormat="1" x14ac:dyDescent="0.25">
      <c r="E322" s="12"/>
      <c r="H322" s="13"/>
    </row>
    <row r="323" spans="5:8" s="11" customFormat="1" x14ac:dyDescent="0.25">
      <c r="E323" s="12"/>
      <c r="H323" s="13"/>
    </row>
    <row r="324" spans="5:8" s="11" customFormat="1" x14ac:dyDescent="0.25">
      <c r="E324" s="12"/>
      <c r="H324" s="13"/>
    </row>
    <row r="325" spans="5:8" s="11" customFormat="1" x14ac:dyDescent="0.25">
      <c r="E325" s="12"/>
      <c r="H325" s="13"/>
    </row>
    <row r="326" spans="5:8" s="11" customFormat="1" x14ac:dyDescent="0.25">
      <c r="E326" s="12"/>
      <c r="H326" s="13"/>
    </row>
    <row r="327" spans="5:8" s="11" customFormat="1" x14ac:dyDescent="0.25">
      <c r="E327" s="12"/>
      <c r="H327" s="13"/>
    </row>
    <row r="328" spans="5:8" s="11" customFormat="1" x14ac:dyDescent="0.25">
      <c r="E328" s="12"/>
      <c r="H328" s="13"/>
    </row>
    <row r="329" spans="5:8" s="11" customFormat="1" x14ac:dyDescent="0.25">
      <c r="E329" s="12"/>
      <c r="H329" s="13"/>
    </row>
    <row r="330" spans="5:8" s="11" customFormat="1" x14ac:dyDescent="0.25">
      <c r="E330" s="12"/>
      <c r="H330" s="13"/>
    </row>
    <row r="331" spans="5:8" s="11" customFormat="1" x14ac:dyDescent="0.25">
      <c r="E331" s="12"/>
      <c r="H331" s="13"/>
    </row>
    <row r="332" spans="5:8" s="11" customFormat="1" x14ac:dyDescent="0.25">
      <c r="E332" s="12"/>
      <c r="H332" s="13"/>
    </row>
    <row r="333" spans="5:8" s="11" customFormat="1" x14ac:dyDescent="0.25">
      <c r="E333" s="12"/>
      <c r="H333" s="13"/>
    </row>
    <row r="334" spans="5:8" s="11" customFormat="1" x14ac:dyDescent="0.25">
      <c r="E334" s="12"/>
      <c r="H334" s="13"/>
    </row>
    <row r="335" spans="5:8" s="11" customFormat="1" x14ac:dyDescent="0.25">
      <c r="E335" s="12"/>
      <c r="H335" s="13"/>
    </row>
    <row r="336" spans="5:8" s="11" customFormat="1" x14ac:dyDescent="0.25">
      <c r="E336" s="12"/>
      <c r="H336" s="13"/>
    </row>
    <row r="337" spans="5:8" s="11" customFormat="1" x14ac:dyDescent="0.25">
      <c r="E337" s="12"/>
      <c r="H337" s="13"/>
    </row>
    <row r="338" spans="5:8" s="11" customFormat="1" x14ac:dyDescent="0.25">
      <c r="E338" s="12"/>
      <c r="H338" s="13"/>
    </row>
    <row r="339" spans="5:8" s="11" customFormat="1" x14ac:dyDescent="0.25">
      <c r="E339" s="12"/>
      <c r="H339" s="13"/>
    </row>
    <row r="340" spans="5:8" s="11" customFormat="1" x14ac:dyDescent="0.25">
      <c r="E340" s="12"/>
      <c r="H340" s="13"/>
    </row>
    <row r="341" spans="5:8" s="11" customFormat="1" x14ac:dyDescent="0.25">
      <c r="E341" s="12"/>
      <c r="H341" s="13"/>
    </row>
    <row r="342" spans="5:8" s="11" customFormat="1" x14ac:dyDescent="0.25">
      <c r="E342" s="12"/>
      <c r="H342" s="13"/>
    </row>
    <row r="343" spans="5:8" s="11" customFormat="1" x14ac:dyDescent="0.25">
      <c r="E343" s="12"/>
      <c r="H343" s="13"/>
    </row>
    <row r="344" spans="5:8" s="11" customFormat="1" x14ac:dyDescent="0.25">
      <c r="E344" s="12"/>
      <c r="H344" s="13"/>
    </row>
    <row r="345" spans="5:8" s="11" customFormat="1" x14ac:dyDescent="0.25">
      <c r="E345" s="12"/>
      <c r="H345" s="13"/>
    </row>
    <row r="346" spans="5:8" s="11" customFormat="1" x14ac:dyDescent="0.25">
      <c r="E346" s="12"/>
      <c r="H346" s="13"/>
    </row>
    <row r="347" spans="5:8" s="11" customFormat="1" x14ac:dyDescent="0.25">
      <c r="E347" s="12"/>
      <c r="H347" s="13"/>
    </row>
    <row r="348" spans="5:8" s="11" customFormat="1" x14ac:dyDescent="0.25">
      <c r="E348" s="12"/>
      <c r="H348" s="13"/>
    </row>
    <row r="349" spans="5:8" s="11" customFormat="1" x14ac:dyDescent="0.25">
      <c r="E349" s="12"/>
      <c r="H349" s="13"/>
    </row>
    <row r="350" spans="5:8" s="11" customFormat="1" x14ac:dyDescent="0.25">
      <c r="E350" s="12"/>
      <c r="H350" s="13"/>
    </row>
    <row r="351" spans="5:8" s="11" customFormat="1" x14ac:dyDescent="0.25">
      <c r="E351" s="12"/>
      <c r="H351" s="13"/>
    </row>
    <row r="352" spans="5:8" s="11" customFormat="1" x14ac:dyDescent="0.25">
      <c r="E352" s="12"/>
      <c r="H352" s="13"/>
    </row>
    <row r="353" spans="5:8" s="11" customFormat="1" x14ac:dyDescent="0.25">
      <c r="E353" s="12"/>
      <c r="H353" s="13"/>
    </row>
    <row r="354" spans="5:8" s="11" customFormat="1" x14ac:dyDescent="0.25">
      <c r="E354" s="12"/>
      <c r="H354" s="13"/>
    </row>
    <row r="355" spans="5:8" s="11" customFormat="1" x14ac:dyDescent="0.25">
      <c r="E355" s="12"/>
      <c r="H355" s="13"/>
    </row>
    <row r="356" spans="5:8" s="11" customFormat="1" x14ac:dyDescent="0.25">
      <c r="E356" s="12"/>
      <c r="H356" s="13"/>
    </row>
    <row r="357" spans="5:8" s="11" customFormat="1" x14ac:dyDescent="0.25">
      <c r="E357" s="12"/>
      <c r="H357" s="13"/>
    </row>
    <row r="358" spans="5:8" s="11" customFormat="1" x14ac:dyDescent="0.25">
      <c r="E358" s="12"/>
      <c r="H358" s="13"/>
    </row>
    <row r="359" spans="5:8" s="11" customFormat="1" x14ac:dyDescent="0.25">
      <c r="E359" s="12"/>
      <c r="H359" s="13"/>
    </row>
    <row r="360" spans="5:8" s="11" customFormat="1" x14ac:dyDescent="0.25">
      <c r="E360" s="12"/>
      <c r="H360" s="13"/>
    </row>
    <row r="361" spans="5:8" s="11" customFormat="1" x14ac:dyDescent="0.25">
      <c r="E361" s="12"/>
      <c r="H361" s="13"/>
    </row>
    <row r="362" spans="5:8" s="11" customFormat="1" x14ac:dyDescent="0.25">
      <c r="E362" s="12"/>
      <c r="H362" s="13"/>
    </row>
    <row r="363" spans="5:8" s="11" customFormat="1" x14ac:dyDescent="0.25">
      <c r="E363" s="12"/>
      <c r="H363" s="13"/>
    </row>
    <row r="364" spans="5:8" s="11" customFormat="1" x14ac:dyDescent="0.25">
      <c r="E364" s="12"/>
      <c r="H364" s="13"/>
    </row>
    <row r="365" spans="5:8" s="11" customFormat="1" x14ac:dyDescent="0.25">
      <c r="E365" s="12"/>
      <c r="H365" s="13"/>
    </row>
    <row r="366" spans="5:8" s="11" customFormat="1" x14ac:dyDescent="0.25">
      <c r="E366" s="12"/>
      <c r="H366" s="13"/>
    </row>
    <row r="367" spans="5:8" s="11" customFormat="1" x14ac:dyDescent="0.25">
      <c r="E367" s="12"/>
      <c r="H367" s="13"/>
    </row>
    <row r="368" spans="5:8" s="11" customFormat="1" x14ac:dyDescent="0.25">
      <c r="E368" s="12"/>
      <c r="H368" s="13"/>
    </row>
    <row r="369" spans="5:8" s="11" customFormat="1" x14ac:dyDescent="0.25">
      <c r="E369" s="12"/>
      <c r="H369" s="13"/>
    </row>
    <row r="370" spans="5:8" s="11" customFormat="1" x14ac:dyDescent="0.25">
      <c r="E370" s="12"/>
      <c r="H370" s="13"/>
    </row>
    <row r="371" spans="5:8" s="11" customFormat="1" x14ac:dyDescent="0.25">
      <c r="E371" s="12"/>
      <c r="H371" s="13"/>
    </row>
    <row r="372" spans="5:8" s="11" customFormat="1" x14ac:dyDescent="0.25">
      <c r="E372" s="12"/>
      <c r="H372" s="13"/>
    </row>
    <row r="373" spans="5:8" s="11" customFormat="1" x14ac:dyDescent="0.25">
      <c r="E373" s="12"/>
      <c r="H373" s="13"/>
    </row>
    <row r="374" spans="5:8" s="11" customFormat="1" x14ac:dyDescent="0.25">
      <c r="E374" s="12"/>
      <c r="H374" s="13"/>
    </row>
    <row r="375" spans="5:8" s="11" customFormat="1" x14ac:dyDescent="0.25">
      <c r="E375" s="12"/>
      <c r="H375" s="13"/>
    </row>
    <row r="376" spans="5:8" s="11" customFormat="1" x14ac:dyDescent="0.25">
      <c r="E376" s="12"/>
      <c r="H376" s="13"/>
    </row>
    <row r="377" spans="5:8" s="11" customFormat="1" x14ac:dyDescent="0.25">
      <c r="E377" s="12"/>
      <c r="H377" s="13"/>
    </row>
    <row r="378" spans="5:8" s="11" customFormat="1" x14ac:dyDescent="0.25">
      <c r="E378" s="12"/>
      <c r="H378" s="13"/>
    </row>
    <row r="379" spans="5:8" s="11" customFormat="1" x14ac:dyDescent="0.25">
      <c r="E379" s="12"/>
      <c r="H379" s="13"/>
    </row>
    <row r="380" spans="5:8" s="11" customFormat="1" x14ac:dyDescent="0.25">
      <c r="E380" s="12"/>
      <c r="H380" s="13"/>
    </row>
    <row r="381" spans="5:8" s="11" customFormat="1" x14ac:dyDescent="0.25">
      <c r="E381" s="12"/>
      <c r="H381" s="13"/>
    </row>
    <row r="382" spans="5:8" s="11" customFormat="1" x14ac:dyDescent="0.25">
      <c r="E382" s="12"/>
      <c r="H382" s="13"/>
    </row>
    <row r="383" spans="5:8" s="11" customFormat="1" x14ac:dyDescent="0.25">
      <c r="E383" s="12"/>
      <c r="H383" s="13"/>
    </row>
    <row r="384" spans="5:8" s="11" customFormat="1" x14ac:dyDescent="0.25">
      <c r="E384" s="12"/>
      <c r="H384" s="13"/>
    </row>
    <row r="385" spans="5:8" s="11" customFormat="1" x14ac:dyDescent="0.25">
      <c r="E385" s="12"/>
      <c r="H385" s="13"/>
    </row>
    <row r="386" spans="5:8" s="11" customFormat="1" x14ac:dyDescent="0.25">
      <c r="E386" s="12"/>
      <c r="H386" s="13"/>
    </row>
    <row r="387" spans="5:8" s="11" customFormat="1" x14ac:dyDescent="0.25">
      <c r="E387" s="12"/>
      <c r="H387" s="13"/>
    </row>
    <row r="388" spans="5:8" s="11" customFormat="1" x14ac:dyDescent="0.25">
      <c r="E388" s="12"/>
      <c r="H388" s="13"/>
    </row>
    <row r="389" spans="5:8" s="11" customFormat="1" x14ac:dyDescent="0.25">
      <c r="E389" s="12"/>
      <c r="H389" s="13"/>
    </row>
    <row r="390" spans="5:8" s="11" customFormat="1" x14ac:dyDescent="0.25">
      <c r="E390" s="12"/>
      <c r="H390" s="13"/>
    </row>
    <row r="391" spans="5:8" s="11" customFormat="1" x14ac:dyDescent="0.25">
      <c r="E391" s="12"/>
      <c r="H391" s="13"/>
    </row>
    <row r="392" spans="5:8" s="11" customFormat="1" x14ac:dyDescent="0.25">
      <c r="E392" s="12"/>
      <c r="H392" s="13"/>
    </row>
    <row r="393" spans="5:8" s="11" customFormat="1" x14ac:dyDescent="0.25">
      <c r="E393" s="12"/>
      <c r="H393" s="13"/>
    </row>
    <row r="394" spans="5:8" s="11" customFormat="1" x14ac:dyDescent="0.25">
      <c r="E394" s="12"/>
      <c r="H394" s="13"/>
    </row>
    <row r="395" spans="5:8" s="11" customFormat="1" x14ac:dyDescent="0.25">
      <c r="E395" s="12"/>
      <c r="H395" s="13"/>
    </row>
    <row r="396" spans="5:8" s="11" customFormat="1" x14ac:dyDescent="0.25">
      <c r="E396" s="12"/>
      <c r="H396" s="13"/>
    </row>
    <row r="397" spans="5:8" s="11" customFormat="1" x14ac:dyDescent="0.25">
      <c r="E397" s="12"/>
      <c r="H397" s="13"/>
    </row>
    <row r="398" spans="5:8" s="11" customFormat="1" x14ac:dyDescent="0.25">
      <c r="E398" s="12"/>
      <c r="H398" s="13"/>
    </row>
    <row r="399" spans="5:8" s="11" customFormat="1" x14ac:dyDescent="0.25">
      <c r="E399" s="12"/>
      <c r="H399" s="13"/>
    </row>
    <row r="400" spans="5:8" s="11" customFormat="1" x14ac:dyDescent="0.25">
      <c r="E400" s="12"/>
      <c r="H400" s="13"/>
    </row>
    <row r="401" spans="1:8" s="11" customFormat="1" x14ac:dyDescent="0.25">
      <c r="E401" s="12"/>
      <c r="H401" s="13"/>
    </row>
    <row r="402" spans="1:8" s="11" customFormat="1" x14ac:dyDescent="0.25">
      <c r="E402" s="12"/>
      <c r="H402" s="13"/>
    </row>
    <row r="403" spans="1:8" s="11" customFormat="1" x14ac:dyDescent="0.25">
      <c r="E403" s="12"/>
      <c r="H403" s="13"/>
    </row>
    <row r="404" spans="1:8" s="11" customFormat="1" x14ac:dyDescent="0.25">
      <c r="E404" s="12"/>
      <c r="H404" s="13"/>
    </row>
    <row r="405" spans="1:8" s="11" customFormat="1" x14ac:dyDescent="0.25">
      <c r="E405" s="12"/>
      <c r="H405" s="13"/>
    </row>
    <row r="406" spans="1:8" s="11" customFormat="1" x14ac:dyDescent="0.25">
      <c r="A406" s="1"/>
      <c r="B406" s="1"/>
      <c r="C406" s="1"/>
      <c r="D406" s="1"/>
      <c r="E406" s="4"/>
      <c r="F406" s="1"/>
      <c r="G406" s="1"/>
      <c r="H406" s="5"/>
    </row>
    <row r="407" spans="1:8" s="11" customFormat="1" x14ac:dyDescent="0.25">
      <c r="A407" s="1"/>
      <c r="B407" s="1"/>
      <c r="C407" s="1"/>
      <c r="D407" s="1"/>
      <c r="E407" s="4"/>
      <c r="F407" s="1"/>
      <c r="G407" s="1"/>
      <c r="H407" s="5"/>
    </row>
    <row r="408" spans="1:8" s="11" customFormat="1" x14ac:dyDescent="0.25">
      <c r="A408" s="1"/>
      <c r="B408" s="1"/>
      <c r="C408" s="1"/>
      <c r="D408" s="1"/>
      <c r="E408" s="4"/>
      <c r="F408" s="1"/>
      <c r="G408" s="1"/>
      <c r="H408" s="5"/>
    </row>
    <row r="409" spans="1:8" s="11" customFormat="1" x14ac:dyDescent="0.25">
      <c r="A409" s="1"/>
      <c r="B409" s="1"/>
      <c r="C409" s="1"/>
      <c r="D409" s="1"/>
      <c r="E409" s="4"/>
      <c r="F409" s="1"/>
      <c r="G409" s="1"/>
      <c r="H409" s="5"/>
    </row>
    <row r="410" spans="1:8" s="11" customFormat="1" x14ac:dyDescent="0.25">
      <c r="A410" s="1"/>
      <c r="B410" s="1"/>
      <c r="C410" s="1"/>
      <c r="D410" s="1"/>
      <c r="E410" s="4"/>
      <c r="F410" s="1"/>
      <c r="G410" s="1"/>
      <c r="H410" s="5"/>
    </row>
    <row r="411" spans="1:8" s="11" customFormat="1" x14ac:dyDescent="0.25">
      <c r="A411" s="1"/>
      <c r="B411" s="1"/>
      <c r="C411" s="1"/>
      <c r="D411" s="1"/>
      <c r="E411" s="4"/>
      <c r="F411" s="1"/>
      <c r="G411" s="1"/>
      <c r="H411" s="5"/>
    </row>
    <row r="412" spans="1:8" s="11" customFormat="1" x14ac:dyDescent="0.25">
      <c r="A412" s="1"/>
      <c r="B412" s="1"/>
      <c r="C412" s="1"/>
      <c r="D412" s="1"/>
      <c r="E412" s="4"/>
      <c r="F412" s="1"/>
      <c r="G412" s="1"/>
      <c r="H412" s="5"/>
    </row>
  </sheetData>
  <mergeCells count="35">
    <mergeCell ref="A4:H4"/>
    <mergeCell ref="A6:A7"/>
    <mergeCell ref="C6:C7"/>
    <mergeCell ref="D6:D7"/>
    <mergeCell ref="E6:E7"/>
    <mergeCell ref="H6:H7"/>
    <mergeCell ref="B6:B7"/>
    <mergeCell ref="G6:G7"/>
    <mergeCell ref="F6:F7"/>
    <mergeCell ref="B22:B24"/>
    <mergeCell ref="C9:C10"/>
    <mergeCell ref="A22:A24"/>
    <mergeCell ref="A111:H111"/>
    <mergeCell ref="A49:A50"/>
    <mergeCell ref="B49:B50"/>
    <mergeCell ref="H49:H50"/>
    <mergeCell ref="B110:C110"/>
    <mergeCell ref="E57:E59"/>
    <mergeCell ref="F57:F59"/>
    <mergeCell ref="H57:H59"/>
    <mergeCell ref="E76:E77"/>
    <mergeCell ref="E69:E71"/>
    <mergeCell ref="F69:F71"/>
    <mergeCell ref="D69:D71"/>
    <mergeCell ref="D110:E110"/>
    <mergeCell ref="D25:D27"/>
    <mergeCell ref="F25:F27"/>
    <mergeCell ref="E63:E64"/>
    <mergeCell ref="F63:F64"/>
    <mergeCell ref="H63:H64"/>
    <mergeCell ref="F76:F77"/>
    <mergeCell ref="H76:H77"/>
    <mergeCell ref="H69:H71"/>
    <mergeCell ref="H25:H27"/>
    <mergeCell ref="E25:E27"/>
  </mergeCells>
  <printOptions horizontalCentered="1" verticalCentered="1"/>
  <pageMargins left="0.7" right="0.7" top="0.75" bottom="0.75" header="0.3" footer="0.3"/>
  <pageSetup paperSize="9" scale="64" fitToHeight="0" orientation="landscape" horizontalDpi="300" verticalDpi="300" r:id="rId1"/>
  <headerFooter differentFirst="1">
    <oddHeader>&amp;C&amp;"Times New Roman,Звичайний"&amp;14&amp;P&amp;R&amp;"Times New Roman,Звичайний"&amp;14Продовження додатку</oddHeader>
  </headerFooter>
  <rowBreaks count="10" manualBreakCount="10">
    <brk id="21" max="7" man="1"/>
    <brk id="53" max="7" man="1"/>
    <brk id="56" max="7" man="1"/>
    <brk id="62" max="7" man="1"/>
    <brk id="68" max="7" man="1"/>
    <brk id="74" max="7" man="1"/>
    <brk id="80" max="7" man="1"/>
    <brk id="84" max="7" man="1"/>
    <brk id="100" max="7" man="1"/>
    <brk id="106" max="7" man="1"/>
  </rowBreaks>
</worksheet>
</file>

<file path=docProps/app.xml><?xml version="1.0" encoding="utf-8"?>
<Properties xmlns="http://schemas.openxmlformats.org/officeDocument/2006/extended-properties" xmlns:vt="http://schemas.openxmlformats.org/officeDocument/2006/docPropsVTypes">
  <Template/>
  <TotalTime>289</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офис</dc:creator>
  <cp:lastModifiedBy>User</cp:lastModifiedBy>
  <cp:revision>41</cp:revision>
  <cp:lastPrinted>2025-12-05T11:36:34Z</cp:lastPrinted>
  <dcterms:created xsi:type="dcterms:W3CDTF">2015-06-05T18:19:34Z</dcterms:created>
  <dcterms:modified xsi:type="dcterms:W3CDTF">2025-12-09T09:46:01Z</dcterms:modified>
  <dc:language>uk-UA</dc:language>
</cp:coreProperties>
</file>